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225" windowWidth="14415" windowHeight="11640" tabRatio="923" activeTab="3"/>
  </bookViews>
  <sheets>
    <sheet name="Прил.1(Мощность ИЭС)" sheetId="28" r:id="rId1"/>
    <sheet name="Прил.2 (БСК ИЭС)" sheetId="21" r:id="rId2"/>
    <sheet name="Прил.3 (АЧР ИЭС)" sheetId="12" r:id="rId3"/>
    <sheet name="Прил.4 (Загрузка трансф-в ИЭС)" sheetId="13" r:id="rId4"/>
    <sheet name="Прил.5 (САОН ИЭС)" sheetId="30" r:id="rId5"/>
    <sheet name="Лист1" sheetId="31" r:id="rId6"/>
  </sheets>
  <definedNames>
    <definedName name="_xlnm.Print_Area" localSheetId="0">'Прил.1(Мощность ИЭС)'!$A$1:$F$327</definedName>
    <definedName name="_xlnm.Print_Area" localSheetId="1">'Прил.2 (БСК ИЭС)'!$A$1:$H$6</definedName>
    <definedName name="_xlnm.Print_Area" localSheetId="2">'Прил.3 (АЧР ИЭС)'!$A$1:$G$108</definedName>
    <definedName name="_xlnm.Print_Area" localSheetId="3">'Прил.4 (Загрузка трансф-в ИЭС)'!$A$1:$P$105</definedName>
    <definedName name="_xlnm.Print_Area" localSheetId="4">'Прил.5 (САОН ИЭС)'!$A$1:$F$115</definedName>
  </definedNames>
  <calcPr calcId="125725"/>
</workbook>
</file>

<file path=xl/calcChain.xml><?xml version="1.0" encoding="utf-8"?>
<calcChain xmlns="http://schemas.openxmlformats.org/spreadsheetml/2006/main">
  <c r="G8" i="30"/>
  <c r="H8"/>
  <c r="I8"/>
  <c r="G109" l="1"/>
  <c r="G20"/>
  <c r="I20"/>
  <c r="I109"/>
  <c r="H109"/>
  <c r="H93"/>
  <c r="G93" l="1"/>
  <c r="I93"/>
  <c r="H20"/>
  <c r="N106" i="13" l="1"/>
</calcChain>
</file>

<file path=xl/sharedStrings.xml><?xml version="1.0" encoding="utf-8"?>
<sst xmlns="http://schemas.openxmlformats.org/spreadsheetml/2006/main" count="1182" uniqueCount="442">
  <si>
    <t>Наименование</t>
  </si>
  <si>
    <t>4-00</t>
  </si>
  <si>
    <t>10-00</t>
  </si>
  <si>
    <t>Т-1</t>
  </si>
  <si>
    <t>Т-2</t>
  </si>
  <si>
    <t>35кВ</t>
  </si>
  <si>
    <t>110кВ</t>
  </si>
  <si>
    <t>тр-ра</t>
  </si>
  <si>
    <t>6-10кВ</t>
  </si>
  <si>
    <t>%</t>
  </si>
  <si>
    <t>Наименование ПС</t>
  </si>
  <si>
    <t>Тип БСК</t>
  </si>
  <si>
    <t>Оперативное наименование</t>
  </si>
  <si>
    <t>Фактическая мощность , Мвар</t>
  </si>
  <si>
    <t>Установленная мощность, Мвар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</si>
  <si>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</si>
  <si>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</si>
  <si>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</si>
  <si>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</si>
  <si>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</si>
  <si>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</si>
  <si>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</si>
  <si>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</si>
  <si>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</si>
  <si>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</si>
  <si>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</si>
  <si>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</si>
  <si>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</si>
  <si>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</si>
  <si>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</si>
  <si>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Районная</t>
  </si>
  <si>
    <t>Т-3</t>
  </si>
  <si>
    <t>Базовая</t>
  </si>
  <si>
    <t>Т-4</t>
  </si>
  <si>
    <t>Т-5</t>
  </si>
  <si>
    <t>Насосная</t>
  </si>
  <si>
    <t>Антоново</t>
  </si>
  <si>
    <t>Савино</t>
  </si>
  <si>
    <t>Западная</t>
  </si>
  <si>
    <t>Новоселицы</t>
  </si>
  <si>
    <t>Мостищи</t>
  </si>
  <si>
    <t>Рогавка</t>
  </si>
  <si>
    <t>ГТ-1</t>
  </si>
  <si>
    <t>Борки</t>
  </si>
  <si>
    <t>Ракомо</t>
  </si>
  <si>
    <t>Керамзит</t>
  </si>
  <si>
    <t>Восточная</t>
  </si>
  <si>
    <t>Подберезье</t>
  </si>
  <si>
    <t>Энергомаш</t>
  </si>
  <si>
    <t>Батецкая</t>
  </si>
  <si>
    <t>Мойка</t>
  </si>
  <si>
    <t>Сольцы</t>
  </si>
  <si>
    <t>Шимск</t>
  </si>
  <si>
    <t>Светлицы</t>
  </si>
  <si>
    <t>Лесная</t>
  </si>
  <si>
    <t>Спасская</t>
  </si>
  <si>
    <t>Вишерская</t>
  </si>
  <si>
    <t>Шелонь</t>
  </si>
  <si>
    <t>Чечулино</t>
  </si>
  <si>
    <t>Коростынь</t>
  </si>
  <si>
    <t>ЖБИ</t>
  </si>
  <si>
    <t>Грузино</t>
  </si>
  <si>
    <t>Оскуй</t>
  </si>
  <si>
    <t>Кр.фарфорист</t>
  </si>
  <si>
    <t>Пролетарий</t>
  </si>
  <si>
    <t>Гостцы</t>
  </si>
  <si>
    <t>Рышево</t>
  </si>
  <si>
    <t>Передольская</t>
  </si>
  <si>
    <t>Кречевицы</t>
  </si>
  <si>
    <t>Тесово-2</t>
  </si>
  <si>
    <t>Крапивно</t>
  </si>
  <si>
    <t>Вшели</t>
  </si>
  <si>
    <t>Ситня</t>
  </si>
  <si>
    <t>Медведь</t>
  </si>
  <si>
    <t>Уторгош</t>
  </si>
  <si>
    <t>Подгощи</t>
  </si>
  <si>
    <t>Примечание</t>
  </si>
  <si>
    <t>ПС Районная</t>
  </si>
  <si>
    <t>ПС Подберезье</t>
  </si>
  <si>
    <t>ПС Рогавка</t>
  </si>
  <si>
    <t>ПС Западная</t>
  </si>
  <si>
    <t>ПС Мостищи</t>
  </si>
  <si>
    <t>ПС Энергомаш</t>
  </si>
  <si>
    <t>ПС Базовая</t>
  </si>
  <si>
    <t>ПС Восточная</t>
  </si>
  <si>
    <t>перетоков мощности и уровней напряжения</t>
  </si>
  <si>
    <t>РП-110 Азот</t>
  </si>
  <si>
    <t>ШМ Т-1</t>
  </si>
  <si>
    <t>ШМ Т-2</t>
  </si>
  <si>
    <t>откл.</t>
  </si>
  <si>
    <t>ДСП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</si>
  <si>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</si>
  <si>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</si>
  <si>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Городской участок Новгородского РЭС "Волна"</t>
  </si>
  <si>
    <t>УК-038</t>
  </si>
  <si>
    <t>Всего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</si>
  <si>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</si>
  <si>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</si>
  <si>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</si>
  <si>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04-00</t>
  </si>
  <si>
    <t>ПС 100</t>
  </si>
  <si>
    <t xml:space="preserve">САОН </t>
  </si>
  <si>
    <t>ОАО "Акрон"</t>
  </si>
  <si>
    <t xml:space="preserve">ф.8   </t>
  </si>
  <si>
    <t>ДГК</t>
  </si>
  <si>
    <t>ПС Мостищи 1 сш</t>
  </si>
  <si>
    <t xml:space="preserve">ф.3  </t>
  </si>
  <si>
    <t>ПС Мостищи 2 сш</t>
  </si>
  <si>
    <t>ПС ЖБИ</t>
  </si>
  <si>
    <t xml:space="preserve">ф.5  </t>
  </si>
  <si>
    <t>ПС Кречевицы</t>
  </si>
  <si>
    <t>ПС Ракомо</t>
  </si>
  <si>
    <t>ПС Борки</t>
  </si>
  <si>
    <t>ПС Лесная</t>
  </si>
  <si>
    <t>на подстанциях Филиала ОАО "МРСК Северо-Запада" "Новгородэнерго"</t>
  </si>
  <si>
    <t>Р, МВт</t>
  </si>
  <si>
    <t>Q, Мвар</t>
  </si>
  <si>
    <t>Напряж. 110 кВ</t>
  </si>
  <si>
    <t>1 с</t>
  </si>
  <si>
    <t>2 с</t>
  </si>
  <si>
    <t>л.Шм-2</t>
  </si>
  <si>
    <t>ИЛЬМЕНСКИЕ ЭЛЕКТРОСЕТИ</t>
  </si>
  <si>
    <t>ПС Коростынь</t>
  </si>
  <si>
    <t>л.Луч-1</t>
  </si>
  <si>
    <t>л.Луч-3</t>
  </si>
  <si>
    <t>л.Нв-3</t>
  </si>
  <si>
    <t>л.Юз-3</t>
  </si>
  <si>
    <t>ПС Насосная</t>
  </si>
  <si>
    <t>ПС Новоселицы</t>
  </si>
  <si>
    <t>л.Ан-3</t>
  </si>
  <si>
    <t>л.Ан-4</t>
  </si>
  <si>
    <t>л.Кр-3</t>
  </si>
  <si>
    <t>л.Бор-2</t>
  </si>
  <si>
    <t xml:space="preserve">1ВТ-1 6 кВ </t>
  </si>
  <si>
    <t xml:space="preserve">2ВТ-1 6 кВ </t>
  </si>
  <si>
    <t xml:space="preserve">2ВТ-2 6 кВ </t>
  </si>
  <si>
    <t>СВ-1 6 кВ</t>
  </si>
  <si>
    <t>СВ-2 6 кВ</t>
  </si>
  <si>
    <t>СВ-3 6 кВ</t>
  </si>
  <si>
    <t>л.Гор-1</t>
  </si>
  <si>
    <t>л.Гор-2</t>
  </si>
  <si>
    <t>л.Ан-1</t>
  </si>
  <si>
    <t>л.Ан-2</t>
  </si>
  <si>
    <t>л.Рг-2</t>
  </si>
  <si>
    <t>ПС Керамзит</t>
  </si>
  <si>
    <t>ПС Вишерская</t>
  </si>
  <si>
    <t>л.О-10</t>
  </si>
  <si>
    <t>л.О-7</t>
  </si>
  <si>
    <t>л.Вш-1</t>
  </si>
  <si>
    <t>л.О-4</t>
  </si>
  <si>
    <t>л.И-5</t>
  </si>
  <si>
    <t>ПС ДСП</t>
  </si>
  <si>
    <t>ПС Батецкая</t>
  </si>
  <si>
    <t>ПС Мойка</t>
  </si>
  <si>
    <t>л.ЮЗ-2</t>
  </si>
  <si>
    <t>ПС Антоново</t>
  </si>
  <si>
    <t>1В Т-1 6 кВ</t>
  </si>
  <si>
    <t>2В Т-1 6 кВ</t>
  </si>
  <si>
    <t>1В Т-2 6 кВ</t>
  </si>
  <si>
    <t>2В Т-2 6 кВ</t>
  </si>
  <si>
    <t>1В Т-3 6 кВ</t>
  </si>
  <si>
    <t>2В Т-3 6 кВ</t>
  </si>
  <si>
    <t>3В Т-3 6 кВ</t>
  </si>
  <si>
    <t>4В Т-3 6 кВ</t>
  </si>
  <si>
    <t>СВ-4 6 кВ</t>
  </si>
  <si>
    <t>СВ-5 6 кВ</t>
  </si>
  <si>
    <t>СВ-6 6 кВ</t>
  </si>
  <si>
    <t>СВ-7 6 кВ</t>
  </si>
  <si>
    <t>СВ-8 6 кВ</t>
  </si>
  <si>
    <t>СВ-9 6 кВ</t>
  </si>
  <si>
    <t>СВ-10 6 кВ</t>
  </si>
  <si>
    <t>СВ-11 6 кВ</t>
  </si>
  <si>
    <t>СВ-12 6 кВ</t>
  </si>
  <si>
    <t>Напряж. 6 кВ</t>
  </si>
  <si>
    <t>л.Рг-3</t>
  </si>
  <si>
    <t>ПС Савино</t>
  </si>
  <si>
    <t>ПС Светлицы</t>
  </si>
  <si>
    <t>ПС Сольцы</t>
  </si>
  <si>
    <t>ПС Чечулино</t>
  </si>
  <si>
    <t>ПС Шелонь</t>
  </si>
  <si>
    <t>ПС Шимск</t>
  </si>
  <si>
    <t>л.Шм-1</t>
  </si>
  <si>
    <t>л.Шм-3</t>
  </si>
  <si>
    <t>л.Чд-5</t>
  </si>
  <si>
    <t>л.Хим-1</t>
  </si>
  <si>
    <t>л.Хим-2</t>
  </si>
  <si>
    <t>л.К-1</t>
  </si>
  <si>
    <t>л.К-2</t>
  </si>
  <si>
    <t>л.Рг-4</t>
  </si>
  <si>
    <t>Объект</t>
  </si>
  <si>
    <t>Действие  АЧР</t>
  </si>
  <si>
    <t>Уставки</t>
  </si>
  <si>
    <t>Мощность, МВт</t>
  </si>
  <si>
    <t>Активная мощность (P) присоединений  подведенных под АЧР</t>
  </si>
  <si>
    <t xml:space="preserve">2,3ВТ-3 6 кВ </t>
  </si>
  <si>
    <t xml:space="preserve">4,5ВТ-3 6 кВ </t>
  </si>
  <si>
    <t>Ильменские электрические сети</t>
  </si>
  <si>
    <t>ЧАПВ           нет</t>
  </si>
  <si>
    <t>1В Т-1, 1В Т-2</t>
  </si>
  <si>
    <t xml:space="preserve">1ВТ-2 6 кВ </t>
  </si>
  <si>
    <t>Приложение 3</t>
  </si>
  <si>
    <t>л.Чеч-2</t>
  </si>
  <si>
    <t>л.Мил.-1</t>
  </si>
  <si>
    <t>ф.1  Г/С РП-1, ФСБ, Кремль, администрация, котельная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</si>
  <si>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</si>
  <si>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</si>
  <si>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</si>
  <si>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</si>
  <si>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</si>
  <si>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</si>
  <si>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</si>
  <si>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</si>
  <si>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 xml:space="preserve">ф.1  г\с Насосная </t>
  </si>
  <si>
    <t>ф.2  НРЭС</t>
  </si>
  <si>
    <t>ф.4  г\с</t>
  </si>
  <si>
    <t>ф.6  г\с</t>
  </si>
  <si>
    <t>ф.7   г\с</t>
  </si>
  <si>
    <t>ф.9  г\с</t>
  </si>
  <si>
    <t xml:space="preserve">ф.10 НРЭС </t>
  </si>
  <si>
    <t>ф.11  г\с ДК Акрон</t>
  </si>
  <si>
    <t>ф.12  г\с</t>
  </si>
  <si>
    <t>ф.13  г\с Тяговая</t>
  </si>
  <si>
    <t>ф.14  г\с склады С/Х Академии</t>
  </si>
  <si>
    <t>Итого по ИЭС</t>
  </si>
  <si>
    <t>Приложение 2</t>
  </si>
  <si>
    <t>Южная</t>
  </si>
  <si>
    <t>ПС Южная</t>
  </si>
  <si>
    <t>л. Юж-1</t>
  </si>
  <si>
    <t>л. Нв-1</t>
  </si>
  <si>
    <t>л. Юж-2</t>
  </si>
  <si>
    <t>л. Нв-2</t>
  </si>
  <si>
    <t>ПС Спасская</t>
  </si>
  <si>
    <t>л.Юж-2</t>
  </si>
  <si>
    <t>л.Юж-1</t>
  </si>
  <si>
    <t>л.Мир-1</t>
  </si>
  <si>
    <t xml:space="preserve">                                             Контрольные замеры                          Приложение 1</t>
  </si>
  <si>
    <t>подключенных к устаройствам противоаварийной автоматики САОН</t>
  </si>
  <si>
    <t xml:space="preserve">Реестр потребителей (активная мощность присоединений (Р)), </t>
  </si>
  <si>
    <t>ф.15  Сигма Оил Инк</t>
  </si>
  <si>
    <t>ф.31 г\с Оздоровительный комплекс АКРОН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</si>
  <si>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</si>
  <si>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</si>
  <si>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</si>
  <si>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</si>
  <si>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</si>
  <si>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</si>
  <si>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</si>
  <si>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</si>
  <si>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</si>
  <si>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</si>
  <si>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ф. 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</si>
  <si>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</si>
  <si>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</si>
  <si>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</si>
  <si>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</si>
  <si>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</si>
  <si>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</si>
  <si>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</si>
  <si>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</si>
  <si>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</si>
  <si>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</si>
  <si>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 г/с</t>
  </si>
  <si>
    <t>ф.64  ООО Газэнергосервис котельная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</si>
  <si>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</si>
  <si>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</si>
  <si>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</si>
  <si>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</si>
  <si>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</si>
  <si>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</si>
  <si>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</si>
  <si>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ф.10/4 НРЭС</t>
  </si>
  <si>
    <t>ф.10/1  НРЭС</t>
  </si>
  <si>
    <t>ф.10/5  Г/С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</si>
  <si>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</si>
  <si>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</si>
  <si>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</si>
  <si>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</si>
  <si>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</si>
  <si>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</si>
  <si>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</si>
  <si>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</si>
  <si>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</si>
  <si>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</si>
  <si>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</si>
  <si>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</si>
  <si>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</si>
  <si>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</si>
  <si>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</si>
  <si>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</si>
  <si>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</si>
  <si>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</si>
  <si>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</si>
  <si>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</si>
  <si>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</si>
  <si>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  3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</si>
  <si>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</si>
  <si>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</si>
  <si>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</si>
  <si>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</si>
  <si>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</si>
  <si>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</si>
  <si>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</si>
  <si>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</si>
  <si>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</si>
  <si>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</si>
  <si>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>1В Т-2  Iс 2ш.</t>
  </si>
  <si>
    <t xml:space="preserve">                                                                                               Ведомость                                                                                             Приложение 5</t>
  </si>
  <si>
    <t xml:space="preserve">                                   в период проведения контрольных замеров</t>
  </si>
  <si>
    <t>-</t>
  </si>
  <si>
    <t>3*6.667</t>
  </si>
  <si>
    <t>105на1ф</t>
  </si>
  <si>
    <t>173на1ф</t>
  </si>
  <si>
    <t>Итого МВ*А:</t>
  </si>
  <si>
    <t>ПРОВЕРКА УЗЛОВ по  САОН</t>
  </si>
  <si>
    <t>АКРОН</t>
  </si>
  <si>
    <t>Мостищи + Базовая</t>
  </si>
  <si>
    <t xml:space="preserve"> ЖБИ + КРЕЧЕВИЦЫ</t>
  </si>
  <si>
    <t>*ПРИМЕЧАНИЕ:</t>
  </si>
  <si>
    <t xml:space="preserve">1. Нагрузка ПС Западная в ИТОГОВОЙ сумме нагрузок, подведенных под САОН не учитывается, так как </t>
  </si>
  <si>
    <t xml:space="preserve"> при срабатывании АПВ л.Луч-2 через 3,5 мин. Запитывается ПС Западная и часть ПС Базовая. </t>
  </si>
  <si>
    <t>резерв</t>
  </si>
  <si>
    <t>9 оч. АЧР-1 47,2 Гц  0,3 с</t>
  </si>
  <si>
    <t xml:space="preserve">IV ст. 3 оч. ЧАПВ 49,7 Гц 20с </t>
  </si>
  <si>
    <t>IV ст. 1 оч. ЧАПВ 49,7 Гц 10 с</t>
  </si>
  <si>
    <t>Спец АЧР  49,2 Гц  0,3 с</t>
  </si>
  <si>
    <t>В-110 кВ л.Ан-1, 2</t>
  </si>
  <si>
    <t>2 оч. АЧР-1 48,6 Гц 0,3 с</t>
  </si>
  <si>
    <t>2 оч. АЧР-1  48,6 Гц  0,3 с</t>
  </si>
  <si>
    <t>6 оч. АЧР-1    47,8 Гц  0,3 с</t>
  </si>
  <si>
    <t>10 оч. АЧР-1   47,0 Гц 0,3 с</t>
  </si>
  <si>
    <t>III ст. 6 оч. ЧАПВ   49,6 Гц 35 с</t>
  </si>
  <si>
    <t>В-10 кВ Т-1, Т-2</t>
  </si>
  <si>
    <t>1 оч. АЧР-2    49,1 Гц  5 с</t>
  </si>
  <si>
    <t>V ст. 16 оч. ЧАПВ  49,8 Гц  85 с</t>
  </si>
  <si>
    <t>4 оч. АЧР-1   48,2 Гц  0,3 с</t>
  </si>
  <si>
    <t>IIст. 15 оч. АЧР-2 48,9 Гц  30 с</t>
  </si>
  <si>
    <t>4 оч. АЧР-1 48,2 Гц  0,3 с</t>
  </si>
  <si>
    <t>1оч. АЧР-1 48,8 Гц 0,3 с</t>
  </si>
  <si>
    <t>I ст. 12 оч. АЧР-2  49,0 Гц 5 с</t>
  </si>
  <si>
    <t>V ст. 8 оч. ЧАПВ 49,8 Гц  45 с</t>
  </si>
  <si>
    <t>V ст.7 оч. ЧАПВ 49,8 Гц  40 с</t>
  </si>
  <si>
    <t>5 оч. АЧР-1 48,0 Гц 0,3 с</t>
  </si>
  <si>
    <t>ПС 110 кВ Районная</t>
  </si>
  <si>
    <t xml:space="preserve">ПС 110 кВ    </t>
  </si>
  <si>
    <t>ПС 110 кВ</t>
  </si>
  <si>
    <t>ПС 110 кВ Шимск</t>
  </si>
  <si>
    <t>ПС 110 кВ Антоново</t>
  </si>
  <si>
    <t>ПС 110 кВ Южная</t>
  </si>
  <si>
    <t>2в, 3в 6 кВ Т-3</t>
  </si>
  <si>
    <t>4в, 5в 6 кВ Т-3</t>
  </si>
  <si>
    <t>1в 6 кВ Т-2</t>
  </si>
  <si>
    <t>В-110 кВ л.И-5</t>
  </si>
  <si>
    <t>1в 6 кВ Т-1</t>
  </si>
  <si>
    <t>1в, 2в 6 кВ Т-2</t>
  </si>
  <si>
    <t>1в, 4в  6 кВ  Т-3</t>
  </si>
  <si>
    <t>2в, 3в 6 кВ  Т-3</t>
  </si>
  <si>
    <t>В-6 кВ  ф.18, 20, 21, 22</t>
  </si>
  <si>
    <t>В-10 ф-5,6,7,8,25,27,28</t>
  </si>
  <si>
    <t>В-110 кВ л.Шм-3</t>
  </si>
  <si>
    <t>В-10, 35 кВ Т-1, Т-2</t>
  </si>
  <si>
    <t>В-110 кВ л.Юж-1</t>
  </si>
  <si>
    <t>В-110 кВ л.Юж-2</t>
  </si>
  <si>
    <t>В-6, 35 кВ Т-2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</si>
  <si>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                                  1830</t>
    </r>
  </si>
  <si>
    <r>
      <rPr>
        <u/>
        <sz val="11"/>
        <color indexed="8"/>
        <rFont val="Times New Roman"/>
        <family val="1"/>
        <charset val="204"/>
      </rPr>
      <t>1832</t>
    </r>
    <r>
      <rPr>
        <sz val="11"/>
        <color indexed="8"/>
        <rFont val="Times New Roman"/>
        <family val="1"/>
        <charset val="204"/>
      </rPr>
      <t xml:space="preserve">                   1832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</si>
  <si>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                            1750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</si>
  <si>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1750</t>
    </r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</si>
  <si>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                               687,3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</si>
  <si>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                                        1100</t>
    </r>
  </si>
  <si>
    <r>
      <rPr>
        <u/>
        <sz val="11"/>
        <color indexed="8"/>
        <rFont val="Times New Roman"/>
        <family val="1"/>
        <charset val="204"/>
      </rPr>
      <t>1100</t>
    </r>
    <r>
      <rPr>
        <sz val="11"/>
        <color indexed="8"/>
        <rFont val="Times New Roman"/>
        <family val="1"/>
        <charset val="204"/>
      </rPr>
      <t xml:space="preserve">                                    1100</t>
    </r>
  </si>
  <si>
    <r>
      <rPr>
        <u/>
        <sz val="11"/>
        <rFont val="Times New Roman"/>
        <family val="1"/>
        <charset val="204"/>
      </rPr>
      <t>687,6</t>
    </r>
    <r>
      <rPr>
        <sz val="11"/>
        <rFont val="Times New Roman"/>
        <family val="1"/>
        <charset val="204"/>
      </rPr>
      <t xml:space="preserve">                               687,3</t>
    </r>
  </si>
  <si>
    <t>IV ст. 21 оч. АЧР-2 48,7 Гц 50 с</t>
  </si>
  <si>
    <t>IVст. 21 оч. АЧР-2 48,7 Гц 50 с</t>
  </si>
  <si>
    <t>Vст. 18 оч. ЧАПВ 49,8 Гц 95 с</t>
  </si>
  <si>
    <t>II ст. 13 оч.АЧР-2 48,9 Гц 20 с</t>
  </si>
  <si>
    <t>V ст. 5 оч. ЧАПВ 49,8 Гц 30 с</t>
  </si>
  <si>
    <t>II ст. 13 оч. АЧР-2 48,9 Гц 20 с</t>
  </si>
  <si>
    <t>Vст.5 оч. ЧАПВ 49,8 Гц 30 с</t>
  </si>
  <si>
    <t>IIIст. 18 оч. АЧР-2 48,8 Гц 40 с</t>
  </si>
  <si>
    <t>IV ст. 12 оч. ЧАПВ  49,7 Гц 65 с</t>
  </si>
  <si>
    <t>III ст. 18 оч. АЧР-2 48,8 Гц 40 с</t>
  </si>
  <si>
    <t>IVст.11 оч. ЧАПВ  49,7 Гц  60 с</t>
  </si>
  <si>
    <t>IV ст. 22 оч. АЧР-2 48,7 Гц 55 с</t>
  </si>
  <si>
    <t>Vст.16 оч. ЧАПВ    49,8 Гц 85 с</t>
  </si>
  <si>
    <t>IV ст. 16 оч. ЧАПВ 49,7 Гц 85 с</t>
  </si>
  <si>
    <t>IIст. 15 оч. АЧР-2 48,9Гц 30 с</t>
  </si>
  <si>
    <t>IVст. 17 оч. ЧАПВ 49,7 Гц 90 с</t>
  </si>
  <si>
    <t>IIст. 15 оч. АЧР-2 48,9 Гц 30 с</t>
  </si>
  <si>
    <t>IV ст. 18 оч. ЧАПВ 49,8 Гц 95 с</t>
  </si>
  <si>
    <t>II ст. 13 оч. АЧР-2 48,9 Гц  20 с</t>
  </si>
  <si>
    <t>III ст. 17 оч. АЧР-2 48,8 Гц 35 с</t>
  </si>
  <si>
    <t>IV ст. 14 оч. ЧАПВ 49,7 Гц 75 с</t>
  </si>
  <si>
    <t>Проверка по замерам (приборам)</t>
  </si>
  <si>
    <t xml:space="preserve">резерв </t>
  </si>
  <si>
    <t xml:space="preserve">ПС 110 кВ Насосная </t>
  </si>
  <si>
    <t>III ст. 20 оч. АЧР-2 48,8 Гц 50 с</t>
  </si>
  <si>
    <t>В-10 Т-1</t>
  </si>
  <si>
    <t>В-10   Т-2</t>
  </si>
  <si>
    <t>7 оч.  АЧР-2 49,1 Гц 35 с</t>
  </si>
  <si>
    <t>V ст. 13 оч. ЧАПВ  49,8 Гц  70 с</t>
  </si>
  <si>
    <t>ПС 110 кВ Энергомаш</t>
  </si>
  <si>
    <t>IVст. 6 оч. ЧАПВ  49,7 Гц 35 с</t>
  </si>
  <si>
    <t>В-110 кВ л.Шм-1, 2</t>
  </si>
  <si>
    <t>5 оч. АЧР-1 48,0 Гц  0,3 с</t>
  </si>
  <si>
    <t>IIIст. 17 оч. АЧР-2 48,8 Гц 35 с</t>
  </si>
  <si>
    <t>В-6 кВ ф.1с, 3с: 1, 2, 3, 4, 5, 6, 7, 8, 9, 10, 11, 21, 27, 30, 31</t>
  </si>
  <si>
    <t>IV ст. 15 оч. ЧАПВ 49,7 Гц 80 с</t>
  </si>
  <si>
    <t xml:space="preserve">ПС 110 кВ Лесная </t>
  </si>
  <si>
    <t xml:space="preserve">ПС 110 кВ Борки </t>
  </si>
  <si>
    <t>В-10 кВ  ф.:1, 2, 3, 4, 5, 6</t>
  </si>
  <si>
    <t>В-10 кВ  ф.:1, 2, 3, 4, 5, 6, 7, 8, 9</t>
  </si>
  <si>
    <t>ПС 110 кВ Ракомо</t>
  </si>
  <si>
    <t>ПС 110 кВ Керамзит</t>
  </si>
  <si>
    <t>В-10 кВ  ф.:1, 2, 3, 4, 5, 6, 7, 8, 9, 11</t>
  </si>
  <si>
    <t>ПС 110 кВ Батецкая</t>
  </si>
  <si>
    <t>В-10 кВ  ф.:1, 2, 3, 4, 5, 6, 7                                                В-35 кВ л. Прд-1</t>
  </si>
  <si>
    <t>II ст. 15 оч. АЧР-2 48,9 Гц 30 с</t>
  </si>
  <si>
    <t>ПС 110 кВ Мойка</t>
  </si>
  <si>
    <t>ПС 110 кВ Светлицы</t>
  </si>
  <si>
    <t>IV ст. 18 оч. ЧАПВ 49,7 Гц 95 с</t>
  </si>
  <si>
    <t>ПС 110 кВ Шелонь</t>
  </si>
  <si>
    <t>В-10 кВ  ф.:1, 2, 3</t>
  </si>
  <si>
    <t>ПС 110 кВ Сольцы</t>
  </si>
  <si>
    <t>В-10 кВ  ф.:1, 2, 3, 4, 6</t>
  </si>
  <si>
    <t>В-10 кВ  ф.:1, 2, 3, 4, 5, 6, 7, 8, 9, 10, 11, 12, 13, 14, 15, 16, 17                                В-35 кВ л. Сол-1</t>
  </si>
  <si>
    <t>выведена в резерв</t>
  </si>
  <si>
    <t>В-6 кВ ф.2с, 4с: 12, 13, 14, 15, 16, 17, 18, 19, 20, 22, 23, 24, 25, 26, 28, 29</t>
  </si>
  <si>
    <t>18 июня 2014г.</t>
  </si>
  <si>
    <t>21-00</t>
  </si>
  <si>
    <t>18 июня 2014 г</t>
  </si>
  <si>
    <t>IV ст. 9 оч. ЧАПВ 49,7 Гц 50 с</t>
  </si>
  <si>
    <t>IV ст. 10 оч. ЧАПВ 49,7 Гц 55 с</t>
  </si>
  <si>
    <r>
      <rPr>
        <sz val="11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 xml:space="preserve"> оч. АЧР-1   47,4 Гц   0,3 с</t>
    </r>
  </si>
  <si>
    <t>8 оч. АЧР-1   47,4 Гц   0,3 с</t>
  </si>
  <si>
    <t>2 оч. АЧР-2    49,1Гц 10 с</t>
  </si>
  <si>
    <r>
      <rPr>
        <sz val="11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оч. АЧР-1   48,0 Гц   0,3 с</t>
    </r>
  </si>
  <si>
    <r>
      <rPr>
        <sz val="11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оч. АЧР-1   48,2 Гц   0,3 с</t>
    </r>
  </si>
  <si>
    <t>18 июня 2014 г
Мощность, МВт</t>
  </si>
  <si>
    <r>
      <t xml:space="preserve">  18 июня 2014г.     Устройства компенсации реактивной мощности                      </t>
    </r>
    <r>
      <rPr>
        <sz val="9"/>
        <rFont val="Arial Cyr"/>
        <charset val="204"/>
      </rPr>
      <t>Приложение 4</t>
    </r>
  </si>
  <si>
    <t>На момент КЗ 18 06 2014г. ПС Керамзит питалась от ф. 35 ПС Мостищи</t>
  </si>
  <si>
    <t>В-10 кВ ф.: 7, 30</t>
  </si>
  <si>
    <t>поправила формулу</t>
  </si>
</sst>
</file>

<file path=xl/styles.xml><?xml version="1.0" encoding="utf-8"?>
<styleSheet xmlns="http://schemas.openxmlformats.org/spreadsheetml/2006/main">
  <numFmts count="4">
    <numFmt numFmtId="164" formatCode="###;[Red]\!\!\!;\&gt;0"/>
    <numFmt numFmtId="165" formatCode="0.0"/>
    <numFmt numFmtId="166" formatCode="0.0%"/>
    <numFmt numFmtId="167" formatCode="#,##0.0"/>
  </numFmts>
  <fonts count="45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b/>
      <sz val="12"/>
      <name val="Arial Cyr"/>
      <charset val="204"/>
    </font>
    <font>
      <sz val="9"/>
      <name val="Arial Cyr"/>
      <charset val="204"/>
    </font>
    <font>
      <sz val="11"/>
      <color indexed="10"/>
      <name val="Times New Roman Cy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indexed="62"/>
      <name val="Arial Cyr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</font>
    <font>
      <b/>
      <sz val="14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color indexed="2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20"/>
      <name val="Arial Cyr"/>
      <charset val="204"/>
    </font>
    <font>
      <sz val="10"/>
      <color indexed="20"/>
      <name val="Arial Cyr"/>
      <charset val="204"/>
    </font>
    <font>
      <b/>
      <sz val="16"/>
      <color indexed="62"/>
      <name val="Arial Cyr"/>
      <charset val="204"/>
    </font>
    <font>
      <sz val="10"/>
      <name val="Arial Cyr"/>
      <charset val="204"/>
    </font>
    <font>
      <u/>
      <sz val="11"/>
      <color indexed="8"/>
      <name val="Times New Roman"/>
      <family val="1"/>
      <charset val="204"/>
    </font>
    <font>
      <b/>
      <sz val="11"/>
      <name val="Times New Roman Cyr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0" fillId="6" borderId="0" applyNumberFormat="0" applyBorder="0" applyAlignment="0" applyProtection="0"/>
  </cellStyleXfs>
  <cellXfs count="598">
    <xf numFmtId="0" fontId="0" fillId="0" borderId="0" xfId="0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/>
    <xf numFmtId="49" fontId="8" fillId="0" borderId="0" xfId="0" applyNumberFormat="1" applyFont="1"/>
    <xf numFmtId="0" fontId="17" fillId="0" borderId="0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26" fillId="0" borderId="1" xfId="0" applyNumberFormat="1" applyFont="1" applyBorder="1"/>
    <xf numFmtId="0" fontId="0" fillId="0" borderId="0" xfId="0" applyAlignment="1">
      <alignment horizontal="left" wrapText="1"/>
    </xf>
    <xf numFmtId="2" fontId="18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2" borderId="2" xfId="0" applyFill="1" applyBorder="1"/>
    <xf numFmtId="0" fontId="0" fillId="3" borderId="2" xfId="0" applyFill="1" applyBorder="1"/>
    <xf numFmtId="0" fontId="1" fillId="3" borderId="2" xfId="0" applyFont="1" applyFill="1" applyBorder="1" applyAlignment="1">
      <alignment horizontal="left" vertical="center" wrapText="1"/>
    </xf>
    <xf numFmtId="4" fontId="0" fillId="3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7" fillId="0" borderId="0" xfId="0" applyFont="1"/>
    <xf numFmtId="0" fontId="0" fillId="0" borderId="3" xfId="0" applyBorder="1"/>
    <xf numFmtId="0" fontId="0" fillId="0" borderId="4" xfId="0" applyBorder="1"/>
    <xf numFmtId="0" fontId="3" fillId="0" borderId="3" xfId="0" applyFont="1" applyBorder="1"/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" fillId="3" borderId="2" xfId="0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wrapText="1"/>
    </xf>
    <xf numFmtId="167" fontId="0" fillId="3" borderId="2" xfId="0" applyNumberFormat="1" applyFill="1" applyBorder="1" applyAlignment="1">
      <alignment horizontal="center" wrapText="1"/>
    </xf>
    <xf numFmtId="0" fontId="0" fillId="3" borderId="2" xfId="0" applyFill="1" applyBorder="1" applyAlignment="1">
      <alignment horizontal="left" wrapText="1"/>
    </xf>
    <xf numFmtId="0" fontId="0" fillId="0" borderId="8" xfId="0" applyBorder="1"/>
    <xf numFmtId="0" fontId="0" fillId="0" borderId="2" xfId="0" applyBorder="1" applyAlignment="1">
      <alignment horizontal="left" wrapText="1"/>
    </xf>
    <xf numFmtId="14" fontId="7" fillId="0" borderId="9" xfId="0" applyNumberFormat="1" applyFont="1" applyBorder="1" applyAlignment="1">
      <alignment horizontal="center" wrapText="1"/>
    </xf>
    <xf numFmtId="0" fontId="24" fillId="0" borderId="8" xfId="0" applyFont="1" applyBorder="1"/>
    <xf numFmtId="0" fontId="3" fillId="4" borderId="3" xfId="0" applyFont="1" applyFill="1" applyBorder="1"/>
    <xf numFmtId="0" fontId="0" fillId="4" borderId="3" xfId="0" applyFill="1" applyBorder="1" applyAlignment="1">
      <alignment wrapText="1"/>
    </xf>
    <xf numFmtId="0" fontId="1" fillId="4" borderId="3" xfId="0" applyFont="1" applyFill="1" applyBorder="1" applyAlignment="1">
      <alignment horizontal="center" vertical="top"/>
    </xf>
    <xf numFmtId="0" fontId="0" fillId="4" borderId="3" xfId="0" applyFill="1" applyBorder="1"/>
    <xf numFmtId="0" fontId="1" fillId="4" borderId="3" xfId="0" applyFont="1" applyFill="1" applyBorder="1" applyAlignment="1">
      <alignment vertical="top"/>
    </xf>
    <xf numFmtId="0" fontId="0" fillId="4" borderId="8" xfId="0" applyFill="1" applyBorder="1"/>
    <xf numFmtId="0" fontId="0" fillId="0" borderId="5" xfId="0" applyBorder="1"/>
    <xf numFmtId="0" fontId="1" fillId="4" borderId="8" xfId="0" applyFont="1" applyFill="1" applyBorder="1" applyAlignment="1">
      <alignment horizontal="center" vertical="top"/>
    </xf>
    <xf numFmtId="0" fontId="0" fillId="4" borderId="9" xfId="0" applyFill="1" applyBorder="1" applyAlignment="1">
      <alignment wrapText="1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Fill="1"/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165" fontId="0" fillId="0" borderId="0" xfId="0" applyNumberFormat="1" applyFill="1" applyBorder="1"/>
    <xf numFmtId="0" fontId="13" fillId="4" borderId="17" xfId="0" applyFont="1" applyFill="1" applyBorder="1" applyAlignment="1">
      <alignment horizontal="center" wrapText="1"/>
    </xf>
    <xf numFmtId="49" fontId="8" fillId="4" borderId="0" xfId="0" applyNumberFormat="1" applyFont="1" applyFill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0" fillId="4" borderId="0" xfId="0" applyFill="1"/>
    <xf numFmtId="0" fontId="13" fillId="4" borderId="0" xfId="0" applyFont="1" applyFill="1" applyAlignment="1">
      <alignment horizontal="center"/>
    </xf>
    <xf numFmtId="0" fontId="8" fillId="4" borderId="0" xfId="0" applyFont="1" applyFill="1" applyAlignment="1"/>
    <xf numFmtId="0" fontId="8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8" fillId="4" borderId="0" xfId="0" applyFont="1" applyFill="1" applyBorder="1" applyAlignment="1"/>
    <xf numFmtId="0" fontId="8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8" fillId="4" borderId="0" xfId="0" applyFont="1" applyFill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2" xfId="0" applyFill="1" applyBorder="1" applyAlignment="1">
      <alignment horizontal="left"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8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left"/>
    </xf>
    <xf numFmtId="2" fontId="18" fillId="4" borderId="5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17" fillId="4" borderId="23" xfId="0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/>
    </xf>
    <xf numFmtId="0" fontId="17" fillId="4" borderId="26" xfId="0" applyFont="1" applyFill="1" applyBorder="1" applyAlignment="1">
      <alignment horizontal="center"/>
    </xf>
    <xf numFmtId="165" fontId="17" fillId="4" borderId="26" xfId="0" applyNumberFormat="1" applyFont="1" applyFill="1" applyBorder="1" applyAlignment="1">
      <alignment horizontal="center"/>
    </xf>
    <xf numFmtId="0" fontId="17" fillId="4" borderId="29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31" xfId="0" applyFont="1" applyFill="1" applyBorder="1" applyAlignment="1">
      <alignment horizontal="center"/>
    </xf>
    <xf numFmtId="165" fontId="17" fillId="4" borderId="31" xfId="0" applyNumberFormat="1" applyFont="1" applyFill="1" applyBorder="1" applyAlignment="1">
      <alignment horizontal="center"/>
    </xf>
    <xf numFmtId="2" fontId="18" fillId="4" borderId="7" xfId="0" applyNumberFormat="1" applyFont="1" applyFill="1" applyBorder="1" applyAlignment="1">
      <alignment horizontal="center"/>
    </xf>
    <xf numFmtId="0" fontId="8" fillId="4" borderId="7" xfId="0" applyFont="1" applyFill="1" applyBorder="1" applyAlignment="1">
      <alignment horizontal="left"/>
    </xf>
    <xf numFmtId="0" fontId="17" fillId="4" borderId="32" xfId="0" applyFont="1" applyFill="1" applyBorder="1" applyAlignment="1">
      <alignment horizontal="center"/>
    </xf>
    <xf numFmtId="0" fontId="17" fillId="4" borderId="33" xfId="0" applyFont="1" applyFill="1" applyBorder="1" applyAlignment="1">
      <alignment horizontal="center"/>
    </xf>
    <xf numFmtId="0" fontId="17" fillId="4" borderId="34" xfId="0" applyFont="1" applyFill="1" applyBorder="1" applyAlignment="1">
      <alignment horizontal="center"/>
    </xf>
    <xf numFmtId="165" fontId="17" fillId="4" borderId="34" xfId="0" applyNumberFormat="1" applyFont="1" applyFill="1" applyBorder="1" applyAlignment="1">
      <alignment horizontal="center"/>
    </xf>
    <xf numFmtId="2" fontId="18" fillId="4" borderId="13" xfId="0" applyNumberFormat="1" applyFont="1" applyFill="1" applyBorder="1" applyAlignment="1">
      <alignment horizontal="center"/>
    </xf>
    <xf numFmtId="0" fontId="8" fillId="4" borderId="13" xfId="0" applyFont="1" applyFill="1" applyBorder="1" applyAlignment="1">
      <alignment horizontal="left"/>
    </xf>
    <xf numFmtId="0" fontId="17" fillId="4" borderId="35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/>
    </xf>
    <xf numFmtId="1" fontId="17" fillId="4" borderId="31" xfId="0" applyNumberFormat="1" applyFont="1" applyFill="1" applyBorder="1" applyAlignment="1">
      <alignment horizontal="center"/>
    </xf>
    <xf numFmtId="1" fontId="17" fillId="4" borderId="34" xfId="0" applyNumberFormat="1" applyFont="1" applyFill="1" applyBorder="1" applyAlignment="1">
      <alignment horizontal="center"/>
    </xf>
    <xf numFmtId="0" fontId="23" fillId="4" borderId="35" xfId="0" applyFont="1" applyFill="1" applyBorder="1" applyAlignment="1">
      <alignment horizontal="center"/>
    </xf>
    <xf numFmtId="0" fontId="17" fillId="4" borderId="36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8" fillId="4" borderId="33" xfId="0" applyFont="1" applyFill="1" applyBorder="1" applyAlignment="1">
      <alignment horizontal="center"/>
    </xf>
    <xf numFmtId="0" fontId="8" fillId="4" borderId="34" xfId="0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1" fontId="17" fillId="4" borderId="24" xfId="0" applyNumberFormat="1" applyFont="1" applyFill="1" applyBorder="1" applyAlignment="1">
      <alignment horizontal="center"/>
    </xf>
    <xf numFmtId="0" fontId="2" fillId="4" borderId="0" xfId="1" applyFill="1" applyAlignment="1" applyProtection="1">
      <alignment horizontal="center"/>
    </xf>
    <xf numFmtId="0" fontId="1" fillId="3" borderId="2" xfId="0" applyFont="1" applyFill="1" applyBorder="1" applyAlignment="1">
      <alignment horizontal="center" wrapText="1"/>
    </xf>
    <xf numFmtId="0" fontId="3" fillId="3" borderId="2" xfId="0" applyFont="1" applyFill="1" applyBorder="1"/>
    <xf numFmtId="2" fontId="16" fillId="3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top"/>
    </xf>
    <xf numFmtId="0" fontId="0" fillId="4" borderId="8" xfId="0" applyFill="1" applyBorder="1" applyAlignment="1">
      <alignment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wrapText="1"/>
    </xf>
    <xf numFmtId="0" fontId="1" fillId="0" borderId="9" xfId="0" applyFont="1" applyFill="1" applyBorder="1" applyAlignment="1">
      <alignment horizontal="left" vertical="center" wrapText="1"/>
    </xf>
    <xf numFmtId="0" fontId="8" fillId="5" borderId="0" xfId="0" applyFont="1" applyFill="1"/>
    <xf numFmtId="0" fontId="8" fillId="4" borderId="3" xfId="0" applyFont="1" applyFill="1" applyBorder="1" applyAlignment="1">
      <alignment horizontal="left"/>
    </xf>
    <xf numFmtId="0" fontId="8" fillId="4" borderId="0" xfId="0" applyFont="1" applyFill="1" applyBorder="1"/>
    <xf numFmtId="0" fontId="8" fillId="4" borderId="7" xfId="0" applyFont="1" applyFill="1" applyBorder="1" applyAlignment="1">
      <alignment horizontal="center"/>
    </xf>
    <xf numFmtId="0" fontId="18" fillId="4" borderId="24" xfId="0" applyFont="1" applyFill="1" applyBorder="1" applyAlignment="1">
      <alignment horizontal="center"/>
    </xf>
    <xf numFmtId="0" fontId="18" fillId="4" borderId="25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/>
    </xf>
    <xf numFmtId="165" fontId="19" fillId="4" borderId="26" xfId="0" applyNumberFormat="1" applyFont="1" applyFill="1" applyBorder="1" applyAlignment="1">
      <alignment horizontal="center"/>
    </xf>
    <xf numFmtId="0" fontId="20" fillId="4" borderId="39" xfId="0" applyFont="1" applyFill="1" applyBorder="1" applyAlignment="1">
      <alignment horizontal="center"/>
    </xf>
    <xf numFmtId="0" fontId="20" fillId="4" borderId="40" xfId="0" applyFont="1" applyFill="1" applyBorder="1"/>
    <xf numFmtId="0" fontId="12" fillId="4" borderId="39" xfId="0" applyFont="1" applyFill="1" applyBorder="1" applyAlignment="1">
      <alignment horizontal="center"/>
    </xf>
    <xf numFmtId="0" fontId="12" fillId="4" borderId="40" xfId="0" applyFont="1" applyFill="1" applyBorder="1"/>
    <xf numFmtId="165" fontId="17" fillId="4" borderId="23" xfId="0" applyNumberFormat="1" applyFont="1" applyFill="1" applyBorder="1" applyAlignment="1">
      <alignment horizontal="center"/>
    </xf>
    <xf numFmtId="1" fontId="17" fillId="4" borderId="32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left"/>
    </xf>
    <xf numFmtId="0" fontId="8" fillId="4" borderId="9" xfId="0" applyFont="1" applyFill="1" applyBorder="1"/>
    <xf numFmtId="0" fontId="8" fillId="4" borderId="0" xfId="0" applyFont="1" applyFill="1" applyBorder="1" applyAlignment="1">
      <alignment horizontal="left"/>
    </xf>
    <xf numFmtId="0" fontId="17" fillId="4" borderId="0" xfId="0" applyFont="1" applyFill="1" applyBorder="1" applyAlignment="1">
      <alignment horizontal="center"/>
    </xf>
    <xf numFmtId="0" fontId="17" fillId="4" borderId="38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left"/>
    </xf>
    <xf numFmtId="2" fontId="18" fillId="4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34" fillId="0" borderId="0" xfId="0" applyNumberFormat="1" applyFont="1" applyFill="1" applyBorder="1" applyAlignment="1">
      <alignment horizontal="center"/>
    </xf>
    <xf numFmtId="0" fontId="34" fillId="0" borderId="0" xfId="0" applyFont="1" applyFill="1"/>
    <xf numFmtId="2" fontId="8" fillId="0" borderId="0" xfId="0" applyNumberFormat="1" applyFont="1" applyFill="1" applyBorder="1"/>
    <xf numFmtId="2" fontId="32" fillId="0" borderId="0" xfId="0" applyNumberFormat="1" applyFont="1" applyFill="1" applyBorder="1" applyAlignment="1">
      <alignment horizontal="center" vertical="center"/>
    </xf>
    <xf numFmtId="0" fontId="35" fillId="0" borderId="0" xfId="0" applyFont="1"/>
    <xf numFmtId="2" fontId="36" fillId="0" borderId="0" xfId="0" applyNumberFormat="1" applyFont="1"/>
    <xf numFmtId="0" fontId="34" fillId="0" borderId="0" xfId="0" applyFont="1" applyFill="1" applyAlignment="1">
      <alignment horizontal="center"/>
    </xf>
    <xf numFmtId="0" fontId="0" fillId="0" borderId="0" xfId="0" applyAlignment="1">
      <alignment wrapText="1"/>
    </xf>
    <xf numFmtId="165" fontId="34" fillId="0" borderId="0" xfId="0" applyNumberFormat="1" applyFont="1" applyBorder="1" applyAlignment="1">
      <alignment horizontal="center"/>
    </xf>
    <xf numFmtId="0" fontId="25" fillId="0" borderId="0" xfId="0" applyFont="1"/>
    <xf numFmtId="2" fontId="1" fillId="0" borderId="0" xfId="0" applyNumberFormat="1" applyFont="1"/>
    <xf numFmtId="0" fontId="1" fillId="0" borderId="0" xfId="0" applyFont="1"/>
    <xf numFmtId="0" fontId="34" fillId="0" borderId="0" xfId="0" applyFont="1" applyFill="1" applyAlignment="1">
      <alignment wrapText="1"/>
    </xf>
    <xf numFmtId="0" fontId="37" fillId="0" borderId="0" xfId="0" applyFont="1"/>
    <xf numFmtId="0" fontId="33" fillId="0" borderId="0" xfId="0" applyFont="1"/>
    <xf numFmtId="2" fontId="33" fillId="0" borderId="0" xfId="0" applyNumberFormat="1" applyFont="1"/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2" fontId="1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4" borderId="1" xfId="0" applyFont="1" applyFill="1" applyBorder="1" applyProtection="1">
      <protection locked="0"/>
    </xf>
    <xf numFmtId="164" fontId="11" fillId="4" borderId="27" xfId="0" applyNumberFormat="1" applyFont="1" applyFill="1" applyBorder="1" applyAlignment="1" applyProtection="1">
      <alignment horizontal="centerContinuous"/>
      <protection locked="0"/>
    </xf>
    <xf numFmtId="0" fontId="14" fillId="4" borderId="27" xfId="0" applyFont="1" applyFill="1" applyBorder="1" applyAlignment="1" applyProtection="1">
      <alignment horizontal="centerContinuous"/>
      <protection locked="0"/>
    </xf>
    <xf numFmtId="0" fontId="14" fillId="4" borderId="27" xfId="0" applyFont="1" applyFill="1" applyBorder="1" applyAlignment="1" applyProtection="1">
      <protection locked="0"/>
    </xf>
    <xf numFmtId="0" fontId="11" fillId="4" borderId="21" xfId="0" applyFont="1" applyFill="1" applyBorder="1" applyAlignment="1" applyProtection="1">
      <alignment horizontal="right"/>
      <protection locked="0"/>
    </xf>
    <xf numFmtId="0" fontId="14" fillId="4" borderId="22" xfId="0" applyFont="1" applyFill="1" applyBorder="1" applyProtection="1">
      <protection locked="0"/>
    </xf>
    <xf numFmtId="0" fontId="14" fillId="4" borderId="22" xfId="0" applyFont="1" applyFill="1" applyBorder="1" applyAlignment="1" applyProtection="1">
      <alignment horizontal="center" vertical="center"/>
      <protection locked="0"/>
    </xf>
    <xf numFmtId="0" fontId="11" fillId="4" borderId="22" xfId="0" applyFont="1" applyFill="1" applyBorder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0" fillId="0" borderId="0" xfId="0" applyBorder="1" applyProtection="1"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0" fillId="4" borderId="0" xfId="0" applyFill="1" applyBorder="1" applyProtection="1">
      <protection locked="0"/>
    </xf>
    <xf numFmtId="2" fontId="0" fillId="4" borderId="0" xfId="0" applyNumberFormat="1" applyFill="1" applyBorder="1" applyProtection="1">
      <protection locked="0"/>
    </xf>
    <xf numFmtId="0" fontId="14" fillId="0" borderId="0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2" fontId="1" fillId="0" borderId="0" xfId="0" applyNumberFormat="1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protection locked="0"/>
    </xf>
    <xf numFmtId="0" fontId="0" fillId="0" borderId="48" xfId="0" applyBorder="1" applyProtection="1">
      <protection locked="0"/>
    </xf>
    <xf numFmtId="0" fontId="0" fillId="0" borderId="49" xfId="0" applyBorder="1" applyProtection="1">
      <protection locked="0"/>
    </xf>
    <xf numFmtId="0" fontId="0" fillId="0" borderId="17" xfId="0" applyBorder="1" applyProtection="1">
      <protection locked="0"/>
    </xf>
    <xf numFmtId="165" fontId="8" fillId="0" borderId="7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65" fontId="8" fillId="0" borderId="13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2" fontId="18" fillId="0" borderId="13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2" fontId="18" fillId="0" borderId="4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165" fontId="17" fillId="0" borderId="7" xfId="0" applyNumberFormat="1" applyFont="1" applyFill="1" applyBorder="1" applyAlignment="1">
      <alignment horizontal="center"/>
    </xf>
    <xf numFmtId="165" fontId="17" fillId="0" borderId="13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17" fillId="0" borderId="26" xfId="0" applyFont="1" applyFill="1" applyBorder="1" applyAlignment="1">
      <alignment horizontal="center"/>
    </xf>
    <xf numFmtId="0" fontId="8" fillId="4" borderId="54" xfId="0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7" fillId="0" borderId="44" xfId="0" applyFont="1" applyFill="1" applyBorder="1" applyAlignment="1">
      <alignment horizontal="center"/>
    </xf>
    <xf numFmtId="0" fontId="17" fillId="0" borderId="47" xfId="0" applyFont="1" applyFill="1" applyBorder="1" applyAlignment="1">
      <alignment horizontal="center"/>
    </xf>
    <xf numFmtId="165" fontId="17" fillId="0" borderId="47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9" fillId="0" borderId="55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10" fillId="0" borderId="50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0" fontId="11" fillId="4" borderId="57" xfId="0" applyFont="1" applyFill="1" applyBorder="1" applyAlignment="1" applyProtection="1">
      <alignment vertical="center"/>
      <protection locked="0"/>
    </xf>
    <xf numFmtId="165" fontId="17" fillId="0" borderId="31" xfId="0" applyNumberFormat="1" applyFont="1" applyFill="1" applyBorder="1" applyAlignment="1">
      <alignment horizontal="center"/>
    </xf>
    <xf numFmtId="165" fontId="17" fillId="0" borderId="34" xfId="0" applyNumberFormat="1" applyFont="1" applyFill="1" applyBorder="1" applyAlignment="1">
      <alignment horizontal="center"/>
    </xf>
    <xf numFmtId="0" fontId="6" fillId="4" borderId="37" xfId="0" applyFont="1" applyFill="1" applyBorder="1"/>
    <xf numFmtId="2" fontId="39" fillId="4" borderId="2" xfId="0" applyNumberFormat="1" applyFont="1" applyFill="1" applyBorder="1" applyAlignment="1">
      <alignment horizontal="center"/>
    </xf>
    <xf numFmtId="1" fontId="17" fillId="0" borderId="31" xfId="0" applyNumberFormat="1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2" fontId="18" fillId="0" borderId="5" xfId="0" applyNumberFormat="1" applyFont="1" applyFill="1" applyBorder="1" applyAlignment="1">
      <alignment horizontal="center"/>
    </xf>
    <xf numFmtId="1" fontId="17" fillId="0" borderId="30" xfId="0" applyNumberFormat="1" applyFont="1" applyFill="1" applyBorder="1" applyAlignment="1">
      <alignment horizontal="center"/>
    </xf>
    <xf numFmtId="1" fontId="17" fillId="0" borderId="33" xfId="0" applyNumberFormat="1" applyFont="1" applyFill="1" applyBorder="1" applyAlignment="1">
      <alignment horizontal="center"/>
    </xf>
    <xf numFmtId="2" fontId="18" fillId="0" borderId="9" xfId="0" applyNumberFormat="1" applyFont="1" applyFill="1" applyBorder="1" applyAlignment="1">
      <alignment horizontal="center"/>
    </xf>
    <xf numFmtId="1" fontId="17" fillId="0" borderId="47" xfId="0" applyNumberFormat="1" applyFont="1" applyFill="1" applyBorder="1" applyAlignment="1">
      <alignment horizontal="center"/>
    </xf>
    <xf numFmtId="0" fontId="17" fillId="0" borderId="42" xfId="0" applyFont="1" applyFill="1" applyBorder="1" applyAlignment="1">
      <alignment horizontal="center"/>
    </xf>
    <xf numFmtId="1" fontId="17" fillId="0" borderId="52" xfId="0" applyNumberFormat="1" applyFont="1" applyFill="1" applyBorder="1" applyAlignment="1">
      <alignment horizontal="center"/>
    </xf>
    <xf numFmtId="0" fontId="17" fillId="0" borderId="36" xfId="0" applyFont="1" applyFill="1" applyBorder="1" applyAlignment="1">
      <alignment horizontal="center"/>
    </xf>
    <xf numFmtId="0" fontId="17" fillId="0" borderId="52" xfId="0" applyFont="1" applyFill="1" applyBorder="1" applyAlignment="1">
      <alignment horizontal="center"/>
    </xf>
    <xf numFmtId="2" fontId="17" fillId="0" borderId="31" xfId="0" applyNumberFormat="1" applyFont="1" applyFill="1" applyBorder="1" applyAlignment="1">
      <alignment horizontal="center"/>
    </xf>
    <xf numFmtId="2" fontId="17" fillId="0" borderId="34" xfId="0" applyNumberFormat="1" applyFont="1" applyFill="1" applyBorder="1" applyAlignment="1">
      <alignment horizontal="center"/>
    </xf>
    <xf numFmtId="2" fontId="18" fillId="0" borderId="3" xfId="0" applyNumberFormat="1" applyFont="1" applyFill="1" applyBorder="1" applyAlignment="1">
      <alignment horizontal="center"/>
    </xf>
    <xf numFmtId="49" fontId="8" fillId="0" borderId="45" xfId="0" applyNumberFormat="1" applyFont="1" applyBorder="1" applyAlignment="1">
      <alignment horizontal="center"/>
    </xf>
    <xf numFmtId="49" fontId="8" fillId="0" borderId="58" xfId="0" applyNumberFormat="1" applyFont="1" applyBorder="1" applyAlignment="1">
      <alignment horizontal="center"/>
    </xf>
    <xf numFmtId="49" fontId="8" fillId="0" borderId="59" xfId="0" applyNumberFormat="1" applyFont="1" applyBorder="1" applyAlignment="1">
      <alignment horizontal="center"/>
    </xf>
    <xf numFmtId="49" fontId="8" fillId="0" borderId="27" xfId="0" applyNumberFormat="1" applyFont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60" xfId="0" applyFont="1" applyFill="1" applyBorder="1" applyAlignment="1">
      <alignment horizontal="center"/>
    </xf>
    <xf numFmtId="0" fontId="42" fillId="0" borderId="0" xfId="0" applyFont="1" applyProtection="1">
      <protection locked="0"/>
    </xf>
    <xf numFmtId="0" fontId="7" fillId="7" borderId="46" xfId="0" applyFont="1" applyFill="1" applyBorder="1" applyAlignment="1">
      <alignment horizontal="center" wrapText="1"/>
    </xf>
    <xf numFmtId="0" fontId="7" fillId="7" borderId="0" xfId="0" applyFont="1" applyFill="1" applyBorder="1" applyAlignment="1">
      <alignment horizontal="center" wrapText="1"/>
    </xf>
    <xf numFmtId="0" fontId="7" fillId="7" borderId="49" xfId="0" applyFont="1" applyFill="1" applyBorder="1" applyAlignment="1">
      <alignment horizontal="center" wrapText="1"/>
    </xf>
    <xf numFmtId="0" fontId="44" fillId="0" borderId="0" xfId="0" applyFont="1" applyFill="1"/>
    <xf numFmtId="0" fontId="44" fillId="0" borderId="0" xfId="0" applyFont="1" applyBorder="1" applyAlignment="1"/>
    <xf numFmtId="49" fontId="43" fillId="0" borderId="0" xfId="0" applyNumberFormat="1" applyFont="1" applyAlignment="1">
      <alignment horizontal="right"/>
    </xf>
    <xf numFmtId="0" fontId="8" fillId="7" borderId="7" xfId="0" applyFont="1" applyFill="1" applyBorder="1" applyAlignment="1">
      <alignment horizontal="center"/>
    </xf>
    <xf numFmtId="0" fontId="8" fillId="7" borderId="29" xfId="0" applyFont="1" applyFill="1" applyBorder="1" applyAlignment="1">
      <alignment horizontal="center"/>
    </xf>
    <xf numFmtId="0" fontId="8" fillId="7" borderId="30" xfId="0" applyFont="1" applyFill="1" applyBorder="1" applyAlignment="1">
      <alignment horizontal="left"/>
    </xf>
    <xf numFmtId="0" fontId="8" fillId="7" borderId="31" xfId="0" applyFont="1" applyFill="1" applyBorder="1" applyAlignment="1">
      <alignment horizontal="center" wrapText="1"/>
    </xf>
    <xf numFmtId="0" fontId="17" fillId="7" borderId="29" xfId="0" applyFont="1" applyFill="1" applyBorder="1" applyAlignment="1">
      <alignment horizontal="center"/>
    </xf>
    <xf numFmtId="0" fontId="17" fillId="7" borderId="30" xfId="0" applyFont="1" applyFill="1" applyBorder="1" applyAlignment="1">
      <alignment horizontal="center"/>
    </xf>
    <xf numFmtId="0" fontId="17" fillId="7" borderId="31" xfId="0" applyFont="1" applyFill="1" applyBorder="1" applyAlignment="1">
      <alignment horizontal="center"/>
    </xf>
    <xf numFmtId="2" fontId="18" fillId="7" borderId="7" xfId="0" applyNumberFormat="1" applyFont="1" applyFill="1" applyBorder="1" applyAlignment="1">
      <alignment horizontal="center"/>
    </xf>
    <xf numFmtId="0" fontId="8" fillId="7" borderId="7" xfId="0" applyFont="1" applyFill="1" applyBorder="1" applyAlignment="1">
      <alignment wrapText="1"/>
    </xf>
    <xf numFmtId="0" fontId="9" fillId="7" borderId="13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0" fontId="9" fillId="7" borderId="33" xfId="0" applyFont="1" applyFill="1" applyBorder="1" applyAlignment="1">
      <alignment horizontal="left"/>
    </xf>
    <xf numFmtId="0" fontId="9" fillId="7" borderId="34" xfId="0" applyFont="1" applyFill="1" applyBorder="1" applyAlignment="1">
      <alignment horizontal="center" wrapText="1"/>
    </xf>
    <xf numFmtId="0" fontId="8" fillId="7" borderId="32" xfId="0" applyFont="1" applyFill="1" applyBorder="1"/>
    <xf numFmtId="0" fontId="8" fillId="7" borderId="33" xfId="0" applyFont="1" applyFill="1" applyBorder="1"/>
    <xf numFmtId="0" fontId="17" fillId="7" borderId="34" xfId="0" applyFont="1" applyFill="1" applyBorder="1" applyAlignment="1">
      <alignment horizontal="center"/>
    </xf>
    <xf numFmtId="1" fontId="17" fillId="7" borderId="34" xfId="0" applyNumberFormat="1" applyFont="1" applyFill="1" applyBorder="1" applyAlignment="1">
      <alignment horizontal="center"/>
    </xf>
    <xf numFmtId="2" fontId="18" fillId="7" borderId="13" xfId="0" applyNumberFormat="1" applyFont="1" applyFill="1" applyBorder="1" applyAlignment="1">
      <alignment horizontal="center"/>
    </xf>
    <xf numFmtId="0" fontId="30" fillId="7" borderId="3" xfId="0" applyFont="1" applyFill="1" applyBorder="1" applyAlignment="1">
      <alignment horizontal="left" wrapText="1"/>
    </xf>
    <xf numFmtId="0" fontId="7" fillId="7" borderId="0" xfId="0" applyFont="1" applyFill="1" applyBorder="1"/>
    <xf numFmtId="0" fontId="7" fillId="7" borderId="49" xfId="0" applyFont="1" applyFill="1" applyBorder="1"/>
    <xf numFmtId="0" fontId="7" fillId="7" borderId="3" xfId="0" applyFont="1" applyFill="1" applyBorder="1"/>
    <xf numFmtId="49" fontId="8" fillId="7" borderId="17" xfId="0" applyNumberFormat="1" applyFont="1" applyFill="1" applyBorder="1"/>
    <xf numFmtId="0" fontId="8" fillId="0" borderId="2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41" fillId="0" borderId="40" xfId="0" applyNumberFormat="1" applyFont="1" applyFill="1" applyBorder="1" applyAlignment="1">
      <alignment horizontal="center"/>
    </xf>
    <xf numFmtId="0" fontId="17" fillId="0" borderId="13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8" fillId="0" borderId="43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center"/>
    </xf>
    <xf numFmtId="165" fontId="19" fillId="0" borderId="3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27" xfId="0" applyFont="1" applyFill="1" applyBorder="1" applyAlignment="1">
      <alignment horizontal="center"/>
    </xf>
    <xf numFmtId="0" fontId="17" fillId="0" borderId="28" xfId="0" applyFont="1" applyFill="1" applyBorder="1" applyAlignment="1">
      <alignment horizontal="center"/>
    </xf>
    <xf numFmtId="165" fontId="19" fillId="0" borderId="28" xfId="0" applyNumberFormat="1" applyFont="1" applyFill="1" applyBorder="1" applyAlignment="1">
      <alignment horizontal="center"/>
    </xf>
    <xf numFmtId="0" fontId="19" fillId="0" borderId="28" xfId="0" applyFont="1" applyFill="1" applyBorder="1" applyAlignment="1">
      <alignment horizontal="center"/>
    </xf>
    <xf numFmtId="0" fontId="17" fillId="0" borderId="4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7" fillId="0" borderId="2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/>
    </xf>
    <xf numFmtId="0" fontId="17" fillId="0" borderId="24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21" xfId="0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165" fontId="17" fillId="0" borderId="28" xfId="0" applyNumberFormat="1" applyFont="1" applyFill="1" applyBorder="1" applyAlignment="1">
      <alignment horizontal="center"/>
    </xf>
    <xf numFmtId="0" fontId="30" fillId="0" borderId="4" xfId="0" applyFont="1" applyFill="1" applyBorder="1" applyAlignment="1">
      <alignment horizontal="left"/>
    </xf>
    <xf numFmtId="0" fontId="30" fillId="0" borderId="9" xfId="0" applyFont="1" applyFill="1" applyBorder="1" applyAlignment="1">
      <alignment horizontal="left" wrapText="1"/>
    </xf>
    <xf numFmtId="1" fontId="17" fillId="0" borderId="29" xfId="0" applyNumberFormat="1" applyFont="1" applyFill="1" applyBorder="1" applyAlignment="1">
      <alignment horizontal="center"/>
    </xf>
    <xf numFmtId="1" fontId="17" fillId="0" borderId="32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2" fontId="8" fillId="0" borderId="30" xfId="0" applyNumberFormat="1" applyFont="1" applyFill="1" applyBorder="1" applyAlignment="1">
      <alignment horizontal="center"/>
    </xf>
    <xf numFmtId="2" fontId="8" fillId="0" borderId="31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left"/>
    </xf>
    <xf numFmtId="2" fontId="8" fillId="0" borderId="1" xfId="0" applyNumberFormat="1" applyFont="1" applyFill="1" applyBorder="1" applyAlignment="1">
      <alignment horizontal="center"/>
    </xf>
    <xf numFmtId="2" fontId="8" fillId="0" borderId="28" xfId="0" applyNumberFormat="1" applyFont="1" applyFill="1" applyBorder="1" applyAlignment="1">
      <alignment horizontal="center"/>
    </xf>
    <xf numFmtId="2" fontId="8" fillId="0" borderId="32" xfId="0" applyNumberFormat="1" applyFont="1" applyFill="1" applyBorder="1" applyAlignment="1">
      <alignment horizontal="center"/>
    </xf>
    <xf numFmtId="2" fontId="8" fillId="0" borderId="33" xfId="0" applyNumberFormat="1" applyFont="1" applyFill="1" applyBorder="1" applyAlignment="1">
      <alignment horizontal="center"/>
    </xf>
    <xf numFmtId="2" fontId="8" fillId="0" borderId="34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wrapText="1"/>
    </xf>
    <xf numFmtId="167" fontId="0" fillId="3" borderId="2" xfId="0" applyNumberFormat="1" applyFill="1" applyBorder="1" applyAlignment="1">
      <alignment horizontal="center"/>
    </xf>
    <xf numFmtId="167" fontId="16" fillId="2" borderId="2" xfId="0" applyNumberFormat="1" applyFont="1" applyFill="1" applyBorder="1" applyAlignment="1">
      <alignment horizontal="center"/>
    </xf>
    <xf numFmtId="167" fontId="0" fillId="3" borderId="7" xfId="0" applyNumberFormat="1" applyFill="1" applyBorder="1" applyAlignment="1">
      <alignment horizontal="center"/>
    </xf>
    <xf numFmtId="165" fontId="34" fillId="0" borderId="0" xfId="0" applyNumberFormat="1" applyFont="1" applyFill="1" applyBorder="1" applyAlignment="1">
      <alignment horizontal="center"/>
    </xf>
    <xf numFmtId="0" fontId="11" fillId="7" borderId="1" xfId="0" applyFont="1" applyFill="1" applyBorder="1" applyAlignment="1" applyProtection="1">
      <alignment horizontal="right"/>
      <protection locked="0"/>
    </xf>
    <xf numFmtId="0" fontId="14" fillId="7" borderId="27" xfId="0" applyFont="1" applyFill="1" applyBorder="1" applyProtection="1">
      <protection locked="0"/>
    </xf>
    <xf numFmtId="0" fontId="0" fillId="7" borderId="0" xfId="0" applyFill="1" applyBorder="1" applyProtection="1">
      <protection locked="0"/>
    </xf>
    <xf numFmtId="2" fontId="0" fillId="7" borderId="0" xfId="0" applyNumberFormat="1" applyFill="1" applyBorder="1" applyProtection="1">
      <protection locked="0"/>
    </xf>
    <xf numFmtId="0" fontId="0" fillId="7" borderId="0" xfId="0" applyFill="1" applyProtection="1">
      <protection locked="0"/>
    </xf>
    <xf numFmtId="165" fontId="34" fillId="0" borderId="0" xfId="0" applyNumberFormat="1" applyFont="1" applyFill="1" applyAlignment="1">
      <alignment horizontal="center"/>
    </xf>
    <xf numFmtId="165" fontId="0" fillId="0" borderId="0" xfId="0" applyNumberFormat="1" applyFill="1"/>
    <xf numFmtId="0" fontId="44" fillId="0" borderId="0" xfId="0" applyFont="1" applyFill="1" applyBorder="1" applyAlignment="1">
      <alignment horizontal="center"/>
    </xf>
    <xf numFmtId="0" fontId="7" fillId="7" borderId="8" xfId="0" applyFont="1" applyFill="1" applyBorder="1"/>
    <xf numFmtId="49" fontId="8" fillId="0" borderId="27" xfId="0" applyNumberFormat="1" applyFont="1" applyBorder="1" applyAlignment="1">
      <alignment horizontal="center"/>
    </xf>
    <xf numFmtId="0" fontId="7" fillId="7" borderId="8" xfId="0" applyFont="1" applyFill="1" applyBorder="1" applyAlignment="1">
      <alignment wrapText="1"/>
    </xf>
    <xf numFmtId="0" fontId="7" fillId="7" borderId="3" xfId="0" applyFont="1" applyFill="1" applyBorder="1" applyAlignment="1">
      <alignment wrapText="1"/>
    </xf>
    <xf numFmtId="0" fontId="7" fillId="7" borderId="9" xfId="0" applyFont="1" applyFill="1" applyBorder="1"/>
    <xf numFmtId="0" fontId="7" fillId="7" borderId="9" xfId="0" applyFont="1" applyFill="1" applyBorder="1" applyAlignment="1">
      <alignment wrapText="1"/>
    </xf>
    <xf numFmtId="49" fontId="8" fillId="7" borderId="0" xfId="0" applyNumberFormat="1" applyFont="1" applyFill="1"/>
    <xf numFmtId="0" fontId="7" fillId="7" borderId="8" xfId="0" applyFont="1" applyFill="1" applyBorder="1" applyAlignment="1">
      <alignment horizontal="justify"/>
    </xf>
    <xf numFmtId="0" fontId="7" fillId="7" borderId="3" xfId="0" applyFont="1" applyFill="1" applyBorder="1" applyAlignment="1">
      <alignment horizontal="justify"/>
    </xf>
    <xf numFmtId="0" fontId="7" fillId="7" borderId="19" xfId="0" applyFont="1" applyFill="1" applyBorder="1" applyAlignment="1">
      <alignment vertical="top" wrapText="1"/>
    </xf>
    <xf numFmtId="2" fontId="8" fillId="7" borderId="8" xfId="0" applyNumberFormat="1" applyFont="1" applyFill="1" applyBorder="1" applyAlignment="1">
      <alignment horizontal="center"/>
    </xf>
    <xf numFmtId="0" fontId="7" fillId="7" borderId="20" xfId="0" applyFont="1" applyFill="1" applyBorder="1" applyAlignment="1">
      <alignment vertical="top" wrapText="1"/>
    </xf>
    <xf numFmtId="2" fontId="8" fillId="7" borderId="3" xfId="0" applyNumberFormat="1" applyFont="1" applyFill="1" applyBorder="1" applyAlignment="1">
      <alignment horizontal="center"/>
    </xf>
    <xf numFmtId="0" fontId="7" fillId="7" borderId="17" xfId="0" applyFont="1" applyFill="1" applyBorder="1" applyAlignment="1">
      <alignment vertical="top" wrapText="1"/>
    </xf>
    <xf numFmtId="2" fontId="8" fillId="7" borderId="9" xfId="0" applyNumberFormat="1" applyFont="1" applyFill="1" applyBorder="1" applyAlignment="1">
      <alignment horizontal="center"/>
    </xf>
    <xf numFmtId="0" fontId="7" fillId="7" borderId="53" xfId="0" applyFont="1" applyFill="1" applyBorder="1" applyAlignment="1">
      <alignment vertical="top" wrapText="1"/>
    </xf>
    <xf numFmtId="0" fontId="7" fillId="7" borderId="10" xfId="0" applyFont="1" applyFill="1" applyBorder="1" applyAlignment="1">
      <alignment vertical="top" wrapText="1"/>
    </xf>
    <xf numFmtId="0" fontId="7" fillId="7" borderId="48" xfId="0" applyFont="1" applyFill="1" applyBorder="1" applyAlignment="1">
      <alignment vertical="top" wrapText="1"/>
    </xf>
    <xf numFmtId="0" fontId="0" fillId="7" borderId="5" xfId="0" applyFont="1" applyFill="1" applyBorder="1" applyAlignment="1">
      <alignment horizontal="center" wrapText="1"/>
    </xf>
    <xf numFmtId="0" fontId="0" fillId="7" borderId="3" xfId="0" applyFont="1" applyFill="1" applyBorder="1" applyAlignment="1">
      <alignment horizontal="center" wrapText="1"/>
    </xf>
    <xf numFmtId="0" fontId="0" fillId="7" borderId="9" xfId="0" applyFont="1" applyFill="1" applyBorder="1" applyAlignment="1">
      <alignment horizontal="center" wrapText="1"/>
    </xf>
    <xf numFmtId="2" fontId="42" fillId="0" borderId="0" xfId="0" applyNumberFormat="1" applyFont="1" applyFill="1" applyBorder="1"/>
    <xf numFmtId="0" fontId="42" fillId="0" borderId="0" xfId="0" applyFont="1" applyFill="1" applyBorder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2" fontId="41" fillId="0" borderId="0" xfId="0" applyNumberFormat="1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0" fillId="0" borderId="0" xfId="0" applyBorder="1" applyAlignment="1"/>
    <xf numFmtId="0" fontId="44" fillId="0" borderId="0" xfId="0" applyFont="1" applyFill="1" applyBorder="1" applyAlignment="1"/>
    <xf numFmtId="0" fontId="7" fillId="7" borderId="8" xfId="0" applyFont="1" applyFill="1" applyBorder="1" applyAlignment="1">
      <alignment horizontal="center" wrapText="1"/>
    </xf>
    <xf numFmtId="0" fontId="7" fillId="7" borderId="3" xfId="0" applyFont="1" applyFill="1" applyBorder="1" applyAlignment="1">
      <alignment horizontal="center" wrapText="1"/>
    </xf>
    <xf numFmtId="0" fontId="7" fillId="7" borderId="9" xfId="0" applyFont="1" applyFill="1" applyBorder="1" applyAlignment="1">
      <alignment horizontal="center" wrapText="1"/>
    </xf>
    <xf numFmtId="4" fontId="0" fillId="7" borderId="7" xfId="0" applyNumberFormat="1" applyFill="1" applyBorder="1" applyAlignment="1">
      <alignment horizontal="center"/>
    </xf>
    <xf numFmtId="4" fontId="0" fillId="7" borderId="5" xfId="0" applyNumberFormat="1" applyFill="1" applyBorder="1" applyAlignment="1">
      <alignment horizontal="center"/>
    </xf>
    <xf numFmtId="4" fontId="0" fillId="7" borderId="3" xfId="0" applyNumberFormat="1" applyFill="1" applyBorder="1" applyAlignment="1">
      <alignment horizontal="center"/>
    </xf>
    <xf numFmtId="4" fontId="0" fillId="7" borderId="4" xfId="0" applyNumberFormat="1" applyFill="1" applyBorder="1" applyAlignment="1">
      <alignment horizontal="center"/>
    </xf>
    <xf numFmtId="4" fontId="0" fillId="7" borderId="9" xfId="0" applyNumberFormat="1" applyFill="1" applyBorder="1" applyAlignment="1">
      <alignment horizontal="center"/>
    </xf>
    <xf numFmtId="4" fontId="1" fillId="7" borderId="7" xfId="0" applyNumberFormat="1" applyFont="1" applyFill="1" applyBorder="1" applyAlignment="1">
      <alignment horizontal="center" wrapText="1"/>
    </xf>
    <xf numFmtId="4" fontId="1" fillId="7" borderId="5" xfId="0" applyNumberFormat="1" applyFont="1" applyFill="1" applyBorder="1" applyAlignment="1">
      <alignment horizontal="center" wrapText="1"/>
    </xf>
    <xf numFmtId="4" fontId="1" fillId="7" borderId="3" xfId="0" applyNumberFormat="1" applyFont="1" applyFill="1" applyBorder="1" applyAlignment="1">
      <alignment horizontal="center" wrapText="1"/>
    </xf>
    <xf numFmtId="2" fontId="0" fillId="7" borderId="4" xfId="0" applyNumberFormat="1" applyFill="1" applyBorder="1" applyAlignment="1">
      <alignment horizontal="center"/>
    </xf>
    <xf numFmtId="0" fontId="11" fillId="7" borderId="35" xfId="0" applyFont="1" applyFill="1" applyBorder="1" applyAlignment="1" applyProtection="1">
      <alignment horizontal="right"/>
      <protection locked="0"/>
    </xf>
    <xf numFmtId="0" fontId="11" fillId="7" borderId="44" xfId="0" applyFont="1" applyFill="1" applyBorder="1" applyProtection="1">
      <protection locked="0"/>
    </xf>
    <xf numFmtId="0" fontId="14" fillId="7" borderId="44" xfId="0" applyFont="1" applyFill="1" applyBorder="1" applyProtection="1">
      <protection locked="0"/>
    </xf>
    <xf numFmtId="0" fontId="11" fillId="7" borderId="44" xfId="0" applyFont="1" applyFill="1" applyBorder="1" applyAlignment="1" applyProtection="1">
      <alignment horizontal="center"/>
      <protection locked="0"/>
    </xf>
    <xf numFmtId="0" fontId="11" fillId="7" borderId="47" xfId="0" applyFont="1" applyFill="1" applyBorder="1" applyAlignment="1" applyProtection="1">
      <alignment horizontal="center"/>
      <protection locked="0"/>
    </xf>
    <xf numFmtId="0" fontId="11" fillId="7" borderId="24" xfId="0" applyFont="1" applyFill="1" applyBorder="1" applyAlignment="1" applyProtection="1">
      <alignment horizontal="right"/>
      <protection locked="0"/>
    </xf>
    <xf numFmtId="0" fontId="14" fillId="7" borderId="25" xfId="0" applyFont="1" applyFill="1" applyBorder="1" applyProtection="1">
      <protection locked="0"/>
    </xf>
    <xf numFmtId="2" fontId="14" fillId="7" borderId="25" xfId="0" applyNumberFormat="1" applyFont="1" applyFill="1" applyBorder="1" applyAlignment="1" applyProtection="1">
      <alignment horizontal="center"/>
    </xf>
    <xf numFmtId="2" fontId="14" fillId="7" borderId="26" xfId="0" applyNumberFormat="1" applyFont="1" applyFill="1" applyBorder="1" applyAlignment="1" applyProtection="1">
      <alignment horizontal="center"/>
    </xf>
    <xf numFmtId="2" fontId="14" fillId="7" borderId="27" xfId="0" applyNumberFormat="1" applyFont="1" applyFill="1" applyBorder="1" applyAlignment="1" applyProtection="1">
      <alignment horizontal="center"/>
    </xf>
    <xf numFmtId="2" fontId="14" fillId="7" borderId="28" xfId="0" applyNumberFormat="1" applyFont="1" applyFill="1" applyBorder="1" applyAlignment="1" applyProtection="1">
      <alignment horizontal="center"/>
    </xf>
    <xf numFmtId="0" fontId="14" fillId="7" borderId="27" xfId="0" applyFont="1" applyFill="1" applyBorder="1" applyAlignment="1" applyProtection="1">
      <alignment horizontal="center"/>
    </xf>
    <xf numFmtId="0" fontId="14" fillId="7" borderId="28" xfId="0" applyFont="1" applyFill="1" applyBorder="1" applyAlignment="1" applyProtection="1">
      <alignment horizontal="center"/>
    </xf>
    <xf numFmtId="0" fontId="11" fillId="7" borderId="21" xfId="0" applyFont="1" applyFill="1" applyBorder="1" applyAlignment="1" applyProtection="1">
      <alignment horizontal="right"/>
      <protection locked="0"/>
    </xf>
    <xf numFmtId="0" fontId="14" fillId="7" borderId="22" xfId="0" applyFont="1" applyFill="1" applyBorder="1" applyProtection="1">
      <protection locked="0"/>
    </xf>
    <xf numFmtId="0" fontId="14" fillId="7" borderId="22" xfId="0" applyFont="1" applyFill="1" applyBorder="1" applyAlignment="1" applyProtection="1">
      <alignment horizontal="center"/>
    </xf>
    <xf numFmtId="0" fontId="14" fillId="7" borderId="50" xfId="0" applyFont="1" applyFill="1" applyBorder="1" applyAlignment="1" applyProtection="1">
      <alignment horizontal="center"/>
    </xf>
    <xf numFmtId="0" fontId="11" fillId="7" borderId="44" xfId="0" applyFont="1" applyFill="1" applyBorder="1" applyAlignment="1" applyProtection="1">
      <alignment horizontal="center"/>
    </xf>
    <xf numFmtId="1" fontId="14" fillId="7" borderId="27" xfId="0" applyNumberFormat="1" applyFont="1" applyFill="1" applyBorder="1" applyAlignment="1" applyProtection="1">
      <alignment horizontal="center"/>
    </xf>
    <xf numFmtId="1" fontId="14" fillId="7" borderId="28" xfId="0" applyNumberFormat="1" applyFont="1" applyFill="1" applyBorder="1" applyAlignment="1" applyProtection="1">
      <alignment horizontal="center"/>
    </xf>
    <xf numFmtId="1" fontId="14" fillId="7" borderId="22" xfId="0" applyNumberFormat="1" applyFont="1" applyFill="1" applyBorder="1" applyAlignment="1" applyProtection="1">
      <alignment horizontal="center"/>
    </xf>
    <xf numFmtId="1" fontId="14" fillId="7" borderId="50" xfId="0" applyNumberFormat="1" applyFont="1" applyFill="1" applyBorder="1" applyAlignment="1" applyProtection="1">
      <alignment horizontal="center"/>
    </xf>
    <xf numFmtId="0" fontId="11" fillId="7" borderId="29" xfId="0" applyFont="1" applyFill="1" applyBorder="1" applyAlignment="1" applyProtection="1">
      <alignment horizontal="right"/>
      <protection locked="0"/>
    </xf>
    <xf numFmtId="0" fontId="14" fillId="7" borderId="30" xfId="0" applyFont="1" applyFill="1" applyBorder="1" applyProtection="1">
      <protection locked="0"/>
    </xf>
    <xf numFmtId="2" fontId="14" fillId="7" borderId="30" xfId="0" applyNumberFormat="1" applyFont="1" applyFill="1" applyBorder="1" applyAlignment="1" applyProtection="1">
      <alignment horizontal="center"/>
    </xf>
    <xf numFmtId="2" fontId="14" fillId="7" borderId="31" xfId="0" applyNumberFormat="1" applyFont="1" applyFill="1" applyBorder="1" applyAlignment="1" applyProtection="1">
      <alignment horizontal="center"/>
    </xf>
    <xf numFmtId="0" fontId="11" fillId="7" borderId="32" xfId="0" applyFont="1" applyFill="1" applyBorder="1" applyAlignment="1" applyProtection="1">
      <alignment horizontal="right"/>
      <protection locked="0"/>
    </xf>
    <xf numFmtId="0" fontId="14" fillId="7" borderId="33" xfId="0" applyFont="1" applyFill="1" applyBorder="1" applyProtection="1">
      <protection locked="0"/>
    </xf>
    <xf numFmtId="0" fontId="14" fillId="7" borderId="33" xfId="0" applyFont="1" applyFill="1" applyBorder="1" applyAlignment="1" applyProtection="1">
      <alignment horizontal="center"/>
    </xf>
    <xf numFmtId="0" fontId="14" fillId="7" borderId="34" xfId="0" applyFont="1" applyFill="1" applyBorder="1" applyAlignment="1" applyProtection="1">
      <alignment horizontal="center"/>
    </xf>
    <xf numFmtId="1" fontId="14" fillId="7" borderId="33" xfId="0" applyNumberFormat="1" applyFont="1" applyFill="1" applyBorder="1" applyAlignment="1" applyProtection="1">
      <alignment horizontal="center"/>
    </xf>
    <xf numFmtId="1" fontId="14" fillId="7" borderId="34" xfId="0" applyNumberFormat="1" applyFont="1" applyFill="1" applyBorder="1" applyAlignment="1" applyProtection="1">
      <alignment horizontal="center"/>
    </xf>
    <xf numFmtId="165" fontId="14" fillId="7" borderId="27" xfId="0" applyNumberFormat="1" applyFont="1" applyFill="1" applyBorder="1" applyAlignment="1" applyProtection="1">
      <alignment horizontal="center"/>
    </xf>
    <xf numFmtId="165" fontId="14" fillId="7" borderId="28" xfId="0" applyNumberFormat="1" applyFont="1" applyFill="1" applyBorder="1" applyAlignment="1" applyProtection="1">
      <alignment horizontal="center"/>
    </xf>
    <xf numFmtId="0" fontId="14" fillId="7" borderId="25" xfId="0" applyFont="1" applyFill="1" applyBorder="1" applyAlignment="1" applyProtection="1">
      <alignment horizontal="center"/>
    </xf>
    <xf numFmtId="0" fontId="14" fillId="7" borderId="26" xfId="0" applyFont="1" applyFill="1" applyBorder="1" applyAlignment="1" applyProtection="1">
      <alignment horizontal="center"/>
    </xf>
    <xf numFmtId="0" fontId="11" fillId="7" borderId="27" xfId="0" applyFont="1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14" fillId="7" borderId="27" xfId="0" applyNumberFormat="1" applyFont="1" applyFill="1" applyBorder="1" applyProtection="1">
      <protection locked="0"/>
    </xf>
    <xf numFmtId="0" fontId="0" fillId="7" borderId="32" xfId="0" applyFill="1" applyBorder="1" applyProtection="1">
      <protection locked="0"/>
    </xf>
    <xf numFmtId="0" fontId="0" fillId="7" borderId="33" xfId="0" applyFill="1" applyBorder="1" applyProtection="1">
      <protection locked="0"/>
    </xf>
    <xf numFmtId="2" fontId="14" fillId="7" borderId="33" xfId="0" applyNumberFormat="1" applyFont="1" applyFill="1" applyBorder="1" applyAlignment="1" applyProtection="1">
      <alignment horizontal="center"/>
    </xf>
    <xf numFmtId="2" fontId="14" fillId="7" borderId="34" xfId="0" applyNumberFormat="1" applyFont="1" applyFill="1" applyBorder="1" applyAlignment="1" applyProtection="1">
      <alignment horizontal="center"/>
    </xf>
    <xf numFmtId="0" fontId="29" fillId="4" borderId="1" xfId="0" applyFont="1" applyFill="1" applyBorder="1" applyProtection="1">
      <protection locked="0"/>
    </xf>
    <xf numFmtId="0" fontId="29" fillId="4" borderId="27" xfId="0" applyFont="1" applyFill="1" applyBorder="1" applyProtection="1">
      <protection locked="0"/>
    </xf>
    <xf numFmtId="0" fontId="29" fillId="4" borderId="59" xfId="0" applyFont="1" applyFill="1" applyBorder="1" applyProtection="1">
      <protection locked="0"/>
    </xf>
    <xf numFmtId="0" fontId="11" fillId="4" borderId="29" xfId="0" applyFont="1" applyFill="1" applyBorder="1" applyAlignment="1" applyProtection="1">
      <alignment horizontal="center"/>
      <protection locked="0"/>
    </xf>
    <xf numFmtId="0" fontId="11" fillId="4" borderId="30" xfId="0" applyFont="1" applyFill="1" applyBorder="1" applyAlignment="1" applyProtection="1">
      <alignment horizontal="center"/>
      <protection locked="0"/>
    </xf>
    <xf numFmtId="0" fontId="11" fillId="4" borderId="3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27" xfId="0" applyFont="1" applyFill="1" applyBorder="1" applyAlignment="1" applyProtection="1">
      <alignment horizontal="center"/>
      <protection locked="0"/>
    </xf>
    <xf numFmtId="0" fontId="11" fillId="4" borderId="28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27" xfId="0" applyFont="1" applyFill="1" applyBorder="1" applyAlignment="1" applyProtection="1">
      <alignment horizontal="center" vertical="center"/>
      <protection locked="0"/>
    </xf>
    <xf numFmtId="0" fontId="11" fillId="4" borderId="28" xfId="0" applyFont="1" applyFill="1" applyBorder="1" applyAlignment="1" applyProtection="1">
      <alignment horizontal="center" vertical="center"/>
      <protection locked="0"/>
    </xf>
    <xf numFmtId="0" fontId="11" fillId="4" borderId="59" xfId="0" applyFont="1" applyFill="1" applyBorder="1" applyAlignment="1" applyProtection="1">
      <alignment horizontal="center"/>
      <protection locked="0"/>
    </xf>
    <xf numFmtId="0" fontId="5" fillId="4" borderId="0" xfId="0" applyFont="1" applyFill="1" applyAlignment="1">
      <alignment horizontal="center"/>
    </xf>
    <xf numFmtId="0" fontId="0" fillId="4" borderId="53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/>
    </xf>
    <xf numFmtId="0" fontId="7" fillId="7" borderId="19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left" vertical="center" wrapText="1"/>
    </xf>
    <xf numFmtId="0" fontId="7" fillId="7" borderId="9" xfId="0" applyFont="1" applyFill="1" applyBorder="1" applyAlignment="1">
      <alignment horizontal="left" vertical="center" wrapText="1"/>
    </xf>
    <xf numFmtId="165" fontId="7" fillId="7" borderId="8" xfId="0" applyNumberFormat="1" applyFont="1" applyFill="1" applyBorder="1" applyAlignment="1" applyProtection="1">
      <alignment horizontal="center" vertical="center" wrapText="1"/>
      <protection hidden="1"/>
    </xf>
    <xf numFmtId="165" fontId="7" fillId="7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7" borderId="9" xfId="0" applyNumberFormat="1" applyFont="1" applyFill="1" applyBorder="1" applyAlignment="1" applyProtection="1">
      <alignment horizontal="center" vertical="center" wrapText="1"/>
      <protection hidden="1"/>
    </xf>
    <xf numFmtId="49" fontId="8" fillId="7" borderId="8" xfId="0" applyNumberFormat="1" applyFont="1" applyFill="1" applyBorder="1" applyAlignment="1">
      <alignment horizontal="center"/>
    </xf>
    <xf numFmtId="49" fontId="8" fillId="7" borderId="3" xfId="0" applyNumberFormat="1" applyFont="1" applyFill="1" applyBorder="1" applyAlignment="1">
      <alignment horizontal="center"/>
    </xf>
    <xf numFmtId="49" fontId="8" fillId="7" borderId="9" xfId="0" applyNumberFormat="1" applyFont="1" applyFill="1" applyBorder="1" applyAlignment="1">
      <alignment horizontal="center"/>
    </xf>
    <xf numFmtId="49" fontId="8" fillId="0" borderId="45" xfId="0" applyNumberFormat="1" applyFont="1" applyBorder="1" applyAlignment="1">
      <alignment horizontal="center"/>
    </xf>
    <xf numFmtId="49" fontId="8" fillId="0" borderId="27" xfId="0" applyNumberFormat="1" applyFont="1" applyBorder="1" applyAlignment="1">
      <alignment horizont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49" fontId="41" fillId="0" borderId="22" xfId="0" applyNumberFormat="1" applyFont="1" applyFill="1" applyBorder="1" applyAlignment="1">
      <alignment horizontal="center"/>
    </xf>
    <xf numFmtId="49" fontId="41" fillId="0" borderId="40" xfId="0" applyNumberFormat="1" applyFont="1" applyFill="1" applyBorder="1" applyAlignment="1">
      <alignment horizontal="center"/>
    </xf>
    <xf numFmtId="165" fontId="7" fillId="7" borderId="8" xfId="0" applyNumberFormat="1" applyFont="1" applyFill="1" applyBorder="1" applyAlignment="1">
      <alignment horizontal="center" vertical="center"/>
    </xf>
    <xf numFmtId="165" fontId="7" fillId="7" borderId="3" xfId="0" applyNumberFormat="1" applyFont="1" applyFill="1" applyBorder="1" applyAlignment="1">
      <alignment horizontal="center" vertical="center"/>
    </xf>
    <xf numFmtId="165" fontId="7" fillId="7" borderId="9" xfId="0" applyNumberFormat="1" applyFont="1" applyFill="1" applyBorder="1" applyAlignment="1">
      <alignment horizontal="center" vertical="center"/>
    </xf>
    <xf numFmtId="49" fontId="41" fillId="0" borderId="25" xfId="0" applyNumberFormat="1" applyFont="1" applyFill="1" applyBorder="1" applyAlignment="1">
      <alignment horizontal="center"/>
    </xf>
    <xf numFmtId="49" fontId="8" fillId="7" borderId="8" xfId="0" applyNumberFormat="1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49" fontId="43" fillId="0" borderId="22" xfId="0" applyNumberFormat="1" applyFont="1" applyFill="1" applyBorder="1" applyAlignment="1">
      <alignment horizontal="center"/>
    </xf>
    <xf numFmtId="49" fontId="43" fillId="0" borderId="40" xfId="0" applyNumberFormat="1" applyFont="1" applyFill="1" applyBorder="1" applyAlignment="1">
      <alignment horizontal="center"/>
    </xf>
    <xf numFmtId="49" fontId="43" fillId="0" borderId="25" xfId="0" applyNumberFormat="1" applyFont="1" applyFill="1" applyBorder="1" applyAlignment="1">
      <alignment horizontal="center"/>
    </xf>
    <xf numFmtId="49" fontId="8" fillId="0" borderId="59" xfId="0" applyNumberFormat="1" applyFont="1" applyBorder="1" applyAlignment="1">
      <alignment horizontal="center"/>
    </xf>
    <xf numFmtId="49" fontId="8" fillId="0" borderId="58" xfId="0" applyNumberFormat="1" applyFont="1" applyBorder="1" applyAlignment="1">
      <alignment horizontal="center"/>
    </xf>
    <xf numFmtId="0" fontId="7" fillId="7" borderId="8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9" xfId="0" applyFont="1" applyFill="1" applyBorder="1" applyAlignment="1">
      <alignment vertical="center" wrapText="1"/>
    </xf>
    <xf numFmtId="0" fontId="7" fillId="7" borderId="8" xfId="0" applyFont="1" applyFill="1" applyBorder="1" applyAlignment="1">
      <alignment horizontal="center" wrapText="1"/>
    </xf>
    <xf numFmtId="0" fontId="7" fillId="7" borderId="3" xfId="0" applyFont="1" applyFill="1" applyBorder="1" applyAlignment="1">
      <alignment horizontal="center" wrapText="1"/>
    </xf>
    <xf numFmtId="0" fontId="7" fillId="7" borderId="9" xfId="0" applyFont="1" applyFill="1" applyBorder="1" applyAlignment="1">
      <alignment horizontal="center" wrapText="1"/>
    </xf>
    <xf numFmtId="0" fontId="7" fillId="7" borderId="8" xfId="0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top" wrapText="1"/>
    </xf>
    <xf numFmtId="0" fontId="7" fillId="7" borderId="9" xfId="0" applyFont="1" applyFill="1" applyBorder="1" applyAlignment="1">
      <alignment horizontal="center" vertical="top" wrapText="1"/>
    </xf>
    <xf numFmtId="165" fontId="7" fillId="7" borderId="8" xfId="0" applyNumberFormat="1" applyFont="1" applyFill="1" applyBorder="1" applyAlignment="1" applyProtection="1">
      <alignment horizontal="center" vertical="center"/>
      <protection hidden="1"/>
    </xf>
    <xf numFmtId="165" fontId="7" fillId="7" borderId="3" xfId="0" applyNumberFormat="1" applyFont="1" applyFill="1" applyBorder="1" applyAlignment="1" applyProtection="1">
      <alignment horizontal="center" vertical="center"/>
      <protection hidden="1"/>
    </xf>
    <xf numFmtId="165" fontId="7" fillId="7" borderId="9" xfId="0" applyNumberFormat="1" applyFont="1" applyFill="1" applyBorder="1" applyAlignment="1" applyProtection="1">
      <alignment horizontal="center" vertical="center"/>
      <protection hidden="1"/>
    </xf>
    <xf numFmtId="1" fontId="7" fillId="7" borderId="8" xfId="2" applyNumberFormat="1" applyFont="1" applyFill="1" applyBorder="1" applyAlignment="1" applyProtection="1">
      <alignment horizontal="center" vertical="center" wrapText="1"/>
      <protection hidden="1"/>
    </xf>
    <xf numFmtId="1" fontId="7" fillId="7" borderId="3" xfId="2" applyNumberFormat="1" applyFont="1" applyFill="1" applyBorder="1" applyAlignment="1" applyProtection="1">
      <alignment horizontal="center" vertical="center" wrapText="1"/>
      <protection hidden="1"/>
    </xf>
    <xf numFmtId="1" fontId="7" fillId="7" borderId="9" xfId="2" applyNumberFormat="1" applyFont="1" applyFill="1" applyBorder="1" applyAlignment="1" applyProtection="1">
      <alignment horizontal="center" vertical="center" wrapText="1"/>
      <protection hidden="1"/>
    </xf>
    <xf numFmtId="165" fontId="7" fillId="7" borderId="8" xfId="2" applyNumberFormat="1" applyFont="1" applyFill="1" applyBorder="1" applyAlignment="1" applyProtection="1">
      <alignment horizontal="center" vertical="center" wrapText="1"/>
      <protection hidden="1"/>
    </xf>
    <xf numFmtId="165" fontId="7" fillId="7" borderId="3" xfId="2" applyNumberFormat="1" applyFont="1" applyFill="1" applyBorder="1" applyAlignment="1" applyProtection="1">
      <alignment horizontal="center" vertical="center" wrapText="1"/>
      <protection hidden="1"/>
    </xf>
    <xf numFmtId="165" fontId="7" fillId="7" borderId="9" xfId="2" applyNumberFormat="1" applyFont="1" applyFill="1" applyBorder="1" applyAlignment="1" applyProtection="1">
      <alignment horizontal="center" vertical="center" wrapText="1"/>
      <protection hidden="1"/>
    </xf>
    <xf numFmtId="0" fontId="13" fillId="4" borderId="8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center" wrapText="1"/>
    </xf>
    <xf numFmtId="0" fontId="13" fillId="4" borderId="37" xfId="0" applyFont="1" applyFill="1" applyBorder="1" applyAlignment="1">
      <alignment wrapText="1"/>
    </xf>
    <xf numFmtId="0" fontId="13" fillId="4" borderId="38" xfId="0" applyFont="1" applyFill="1" applyBorder="1" applyAlignment="1">
      <alignment wrapText="1"/>
    </xf>
    <xf numFmtId="0" fontId="13" fillId="4" borderId="46" xfId="0" applyFont="1" applyFill="1" applyBorder="1" applyAlignment="1">
      <alignment wrapText="1"/>
    </xf>
    <xf numFmtId="0" fontId="13" fillId="4" borderId="19" xfId="0" applyFont="1" applyFill="1" applyBorder="1" applyAlignment="1">
      <alignment wrapText="1"/>
    </xf>
    <xf numFmtId="0" fontId="0" fillId="7" borderId="3" xfId="0" applyFont="1" applyFill="1" applyBorder="1" applyAlignment="1">
      <alignment vertical="center" wrapText="1"/>
    </xf>
    <xf numFmtId="0" fontId="0" fillId="7" borderId="9" xfId="0" applyFont="1" applyFill="1" applyBorder="1" applyAlignment="1">
      <alignment vertical="center" wrapText="1"/>
    </xf>
    <xf numFmtId="0" fontId="0" fillId="7" borderId="3" xfId="0" applyFont="1" applyFill="1" applyBorder="1" applyAlignment="1">
      <alignment wrapText="1"/>
    </xf>
    <xf numFmtId="0" fontId="0" fillId="7" borderId="9" xfId="0" applyFont="1" applyFill="1" applyBorder="1" applyAlignment="1">
      <alignment wrapText="1"/>
    </xf>
    <xf numFmtId="0" fontId="13" fillId="4" borderId="37" xfId="0" applyFont="1" applyFill="1" applyBorder="1" applyAlignment="1">
      <alignment horizontal="center" wrapText="1"/>
    </xf>
    <xf numFmtId="0" fontId="13" fillId="4" borderId="38" xfId="0" applyFont="1" applyFill="1" applyBorder="1" applyAlignment="1">
      <alignment horizontal="center" wrapText="1"/>
    </xf>
    <xf numFmtId="0" fontId="13" fillId="4" borderId="18" xfId="0" applyFont="1" applyFill="1" applyBorder="1" applyAlignment="1">
      <alignment horizontal="center" wrapText="1"/>
    </xf>
    <xf numFmtId="49" fontId="6" fillId="0" borderId="0" xfId="0" applyNumberFormat="1" applyFont="1" applyAlignment="1">
      <alignment horizontal="center" vertical="center" wrapText="1"/>
    </xf>
    <xf numFmtId="12" fontId="7" fillId="7" borderId="8" xfId="0" applyNumberFormat="1" applyFont="1" applyFill="1" applyBorder="1" applyAlignment="1">
      <alignment horizontal="center" vertical="center" wrapText="1"/>
    </xf>
    <xf numFmtId="12" fontId="7" fillId="7" borderId="3" xfId="0" applyNumberFormat="1" applyFont="1" applyFill="1" applyBorder="1" applyAlignment="1">
      <alignment horizontal="center" vertical="center" wrapText="1"/>
    </xf>
    <xf numFmtId="12" fontId="7" fillId="7" borderId="9" xfId="0" applyNumberFormat="1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/>
    </xf>
    <xf numFmtId="0" fontId="0" fillId="7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/>
    </xf>
    <xf numFmtId="2" fontId="18" fillId="0" borderId="4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8" fillId="7" borderId="2" xfId="0" applyFont="1" applyFill="1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165" fontId="17" fillId="0" borderId="28" xfId="0" applyNumberFormat="1" applyFont="1" applyFill="1" applyBorder="1" applyAlignment="1">
      <alignment horizontal="center" vertical="center"/>
    </xf>
    <xf numFmtId="165" fontId="17" fillId="0" borderId="50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17" fillId="0" borderId="5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66" fontId="6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/>
    <xf numFmtId="0" fontId="8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8" fillId="4" borderId="51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top"/>
    </xf>
    <xf numFmtId="0" fontId="21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7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1" fillId="0" borderId="8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9" xfId="0" applyFont="1" applyFill="1" applyBorder="1" applyAlignment="1">
      <alignment horizontal="center" vertical="justify"/>
    </xf>
  </cellXfs>
  <cellStyles count="3">
    <cellStyle name="Гиперссылка" xfId="1" builtinId="8"/>
    <cellStyle name="Обычный" xfId="0" builtinId="0"/>
    <cellStyle name="Плохой" xfId="2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M328"/>
  <sheetViews>
    <sheetView view="pageBreakPreview" workbookViewId="0">
      <selection activeCell="P11" sqref="P11"/>
    </sheetView>
  </sheetViews>
  <sheetFormatPr defaultRowHeight="12.75"/>
  <cols>
    <col min="1" max="1" width="6.5703125" style="177" customWidth="1"/>
    <col min="2" max="2" width="28.28515625" style="177" customWidth="1"/>
    <col min="3" max="3" width="14.5703125" style="177" customWidth="1"/>
    <col min="4" max="6" width="15.42578125" style="177" customWidth="1"/>
    <col min="7" max="16384" width="9.140625" style="177"/>
  </cols>
  <sheetData>
    <row r="1" spans="1:7" ht="18.75">
      <c r="A1" s="462" t="s">
        <v>235</v>
      </c>
      <c r="B1" s="463"/>
      <c r="C1" s="463"/>
      <c r="D1" s="463"/>
      <c r="E1" s="463"/>
      <c r="F1" s="464"/>
    </row>
    <row r="2" spans="1:7" ht="18.75">
      <c r="A2" s="465" t="s">
        <v>85</v>
      </c>
      <c r="B2" s="466"/>
      <c r="C2" s="466"/>
      <c r="D2" s="466"/>
      <c r="E2" s="466"/>
      <c r="F2" s="467"/>
    </row>
    <row r="3" spans="1:7" ht="32.25" customHeight="1">
      <c r="A3" s="468" t="s">
        <v>114</v>
      </c>
      <c r="B3" s="469"/>
      <c r="C3" s="469"/>
      <c r="D3" s="469"/>
      <c r="E3" s="469"/>
      <c r="F3" s="470"/>
    </row>
    <row r="4" spans="1:7" ht="48" customHeight="1">
      <c r="A4" s="178"/>
      <c r="B4" s="179"/>
      <c r="C4" s="180"/>
      <c r="D4" s="181" t="s">
        <v>19</v>
      </c>
      <c r="E4" s="466" t="s">
        <v>429</v>
      </c>
      <c r="F4" s="471"/>
      <c r="G4"/>
    </row>
    <row r="5" spans="1:7" ht="18.75">
      <c r="A5" s="459" t="s">
        <v>121</v>
      </c>
      <c r="B5" s="460"/>
      <c r="C5" s="460"/>
      <c r="D5" s="460"/>
      <c r="E5" s="460"/>
      <c r="F5" s="461"/>
      <c r="G5"/>
    </row>
    <row r="6" spans="1:7" ht="19.5" customHeight="1" thickBot="1">
      <c r="A6" s="182"/>
      <c r="B6" s="183"/>
      <c r="C6" s="183"/>
      <c r="D6" s="184"/>
      <c r="E6" s="185"/>
      <c r="F6" s="265"/>
      <c r="G6"/>
    </row>
    <row r="7" spans="1:7" ht="19.5" thickBot="1">
      <c r="A7" s="416">
        <v>1</v>
      </c>
      <c r="B7" s="417" t="s">
        <v>122</v>
      </c>
      <c r="C7" s="418"/>
      <c r="D7" s="419" t="s">
        <v>99</v>
      </c>
      <c r="E7" s="419" t="s">
        <v>2</v>
      </c>
      <c r="F7" s="420" t="s">
        <v>428</v>
      </c>
      <c r="G7"/>
    </row>
    <row r="8" spans="1:7" ht="18.75">
      <c r="A8" s="421"/>
      <c r="B8" s="422" t="s">
        <v>3</v>
      </c>
      <c r="C8" s="422" t="s">
        <v>115</v>
      </c>
      <c r="D8" s="423">
        <v>0.11</v>
      </c>
      <c r="E8" s="423">
        <v>0.3</v>
      </c>
      <c r="F8" s="424">
        <v>0.3</v>
      </c>
      <c r="G8"/>
    </row>
    <row r="9" spans="1:7" ht="18.75">
      <c r="A9" s="367"/>
      <c r="B9" s="368"/>
      <c r="C9" s="368" t="s">
        <v>116</v>
      </c>
      <c r="D9" s="425">
        <v>0.06</v>
      </c>
      <c r="E9" s="425">
        <v>0.17</v>
      </c>
      <c r="F9" s="426">
        <v>0.17</v>
      </c>
      <c r="G9"/>
    </row>
    <row r="10" spans="1:7" ht="18.75">
      <c r="A10" s="367"/>
      <c r="B10" s="368" t="s">
        <v>117</v>
      </c>
      <c r="C10" s="368" t="s">
        <v>118</v>
      </c>
      <c r="D10" s="427">
        <v>115</v>
      </c>
      <c r="E10" s="427">
        <v>115</v>
      </c>
      <c r="F10" s="428">
        <v>115</v>
      </c>
    </row>
    <row r="11" spans="1:7" ht="19.5" thickBot="1">
      <c r="A11" s="429"/>
      <c r="B11" s="430"/>
      <c r="C11" s="430" t="s">
        <v>119</v>
      </c>
      <c r="D11" s="431">
        <v>115</v>
      </c>
      <c r="E11" s="431">
        <v>115</v>
      </c>
      <c r="F11" s="432">
        <v>115</v>
      </c>
    </row>
    <row r="12" spans="1:7" ht="19.5" thickBot="1">
      <c r="A12" s="416">
        <v>2</v>
      </c>
      <c r="B12" s="417" t="s">
        <v>113</v>
      </c>
      <c r="C12" s="418"/>
      <c r="D12" s="433" t="s">
        <v>99</v>
      </c>
      <c r="E12" s="433" t="s">
        <v>2</v>
      </c>
      <c r="F12" s="420" t="s">
        <v>428</v>
      </c>
    </row>
    <row r="13" spans="1:7" ht="18.75">
      <c r="A13" s="421"/>
      <c r="B13" s="422" t="s">
        <v>3</v>
      </c>
      <c r="C13" s="422" t="s">
        <v>115</v>
      </c>
      <c r="D13" s="423">
        <v>0.42</v>
      </c>
      <c r="E13" s="423">
        <v>0.41</v>
      </c>
      <c r="F13" s="424">
        <v>0.41</v>
      </c>
    </row>
    <row r="14" spans="1:7" ht="18.75">
      <c r="A14" s="367"/>
      <c r="B14" s="368"/>
      <c r="C14" s="368" t="s">
        <v>116</v>
      </c>
      <c r="D14" s="425">
        <v>0.23</v>
      </c>
      <c r="E14" s="425">
        <v>0.23</v>
      </c>
      <c r="F14" s="426">
        <v>0.23</v>
      </c>
    </row>
    <row r="15" spans="1:7" ht="18.75">
      <c r="A15" s="367"/>
      <c r="B15" s="368" t="s">
        <v>4</v>
      </c>
      <c r="C15" s="368" t="s">
        <v>115</v>
      </c>
      <c r="D15" s="425">
        <v>0.26</v>
      </c>
      <c r="E15" s="425">
        <v>0.23</v>
      </c>
      <c r="F15" s="426">
        <v>0.24</v>
      </c>
    </row>
    <row r="16" spans="1:7" ht="18.75">
      <c r="A16" s="367"/>
      <c r="B16" s="368"/>
      <c r="C16" s="368" t="s">
        <v>116</v>
      </c>
      <c r="D16" s="425">
        <v>0.14000000000000001</v>
      </c>
      <c r="E16" s="425">
        <v>0.13</v>
      </c>
      <c r="F16" s="426">
        <v>0.13</v>
      </c>
    </row>
    <row r="17" spans="1:6" ht="18.75">
      <c r="A17" s="367"/>
      <c r="B17" s="368" t="s">
        <v>117</v>
      </c>
      <c r="C17" s="368" t="s">
        <v>118</v>
      </c>
      <c r="D17" s="427">
        <v>0</v>
      </c>
      <c r="E17" s="427">
        <v>0</v>
      </c>
      <c r="F17" s="428">
        <v>0</v>
      </c>
    </row>
    <row r="18" spans="1:6" ht="19.5" thickBot="1">
      <c r="A18" s="429"/>
      <c r="B18" s="430"/>
      <c r="C18" s="430" t="s">
        <v>119</v>
      </c>
      <c r="D18" s="431">
        <v>0</v>
      </c>
      <c r="E18" s="431">
        <v>0</v>
      </c>
      <c r="F18" s="432">
        <v>0</v>
      </c>
    </row>
    <row r="19" spans="1:6" ht="19.5" thickBot="1">
      <c r="A19" s="416">
        <v>3</v>
      </c>
      <c r="B19" s="417" t="s">
        <v>81</v>
      </c>
      <c r="C19" s="418"/>
      <c r="D19" s="433" t="s">
        <v>99</v>
      </c>
      <c r="E19" s="433" t="s">
        <v>2</v>
      </c>
      <c r="F19" s="420" t="s">
        <v>428</v>
      </c>
    </row>
    <row r="20" spans="1:6" ht="18.75">
      <c r="A20" s="421"/>
      <c r="B20" s="422" t="s">
        <v>3</v>
      </c>
      <c r="C20" s="422" t="s">
        <v>115</v>
      </c>
      <c r="D20" s="423">
        <v>1.5</v>
      </c>
      <c r="E20" s="423">
        <v>1.65</v>
      </c>
      <c r="F20" s="424">
        <v>1.89</v>
      </c>
    </row>
    <row r="21" spans="1:6" ht="18.75">
      <c r="A21" s="367"/>
      <c r="B21" s="368"/>
      <c r="C21" s="368" t="s">
        <v>116</v>
      </c>
      <c r="D21" s="425">
        <v>0.83</v>
      </c>
      <c r="E21" s="425">
        <v>0.91</v>
      </c>
      <c r="F21" s="426">
        <v>1.05</v>
      </c>
    </row>
    <row r="22" spans="1:6" ht="18.75">
      <c r="A22" s="367"/>
      <c r="B22" s="368" t="s">
        <v>4</v>
      </c>
      <c r="C22" s="368" t="s">
        <v>115</v>
      </c>
      <c r="D22" s="425">
        <v>1.2</v>
      </c>
      <c r="E22" s="425">
        <v>2.4</v>
      </c>
      <c r="F22" s="426">
        <v>1.65</v>
      </c>
    </row>
    <row r="23" spans="1:6" ht="18.75">
      <c r="A23" s="367"/>
      <c r="B23" s="368"/>
      <c r="C23" s="368" t="s">
        <v>116</v>
      </c>
      <c r="D23" s="425">
        <v>0.66</v>
      </c>
      <c r="E23" s="425">
        <v>1.33</v>
      </c>
      <c r="F23" s="426">
        <v>0.91</v>
      </c>
    </row>
    <row r="24" spans="1:6" ht="18.75">
      <c r="A24" s="367"/>
      <c r="B24" s="368" t="s">
        <v>123</v>
      </c>
      <c r="C24" s="368" t="s">
        <v>115</v>
      </c>
      <c r="D24" s="425">
        <v>-0.61</v>
      </c>
      <c r="E24" s="425">
        <v>-4</v>
      </c>
      <c r="F24" s="426">
        <v>-3.05</v>
      </c>
    </row>
    <row r="25" spans="1:6" ht="18.75">
      <c r="A25" s="367"/>
      <c r="B25" s="368"/>
      <c r="C25" s="368" t="s">
        <v>116</v>
      </c>
      <c r="D25" s="425">
        <v>-0.34</v>
      </c>
      <c r="E25" s="425">
        <v>-2.2200000000000002</v>
      </c>
      <c r="F25" s="426">
        <v>-1.69</v>
      </c>
    </row>
    <row r="26" spans="1:6" ht="18.75">
      <c r="A26" s="367"/>
      <c r="B26" s="368" t="s">
        <v>124</v>
      </c>
      <c r="C26" s="368" t="s">
        <v>115</v>
      </c>
      <c r="D26" s="425">
        <v>-4.57</v>
      </c>
      <c r="E26" s="425">
        <v>-11</v>
      </c>
      <c r="F26" s="425">
        <v>-8</v>
      </c>
    </row>
    <row r="27" spans="1:6" ht="18.75">
      <c r="A27" s="367"/>
      <c r="B27" s="368"/>
      <c r="C27" s="368" t="s">
        <v>116</v>
      </c>
      <c r="D27" s="425">
        <v>-2.5299999999999998</v>
      </c>
      <c r="E27" s="425">
        <v>-6.09</v>
      </c>
      <c r="F27" s="426">
        <v>-4.43</v>
      </c>
    </row>
    <row r="28" spans="1:6" ht="18.75">
      <c r="A28" s="367"/>
      <c r="B28" s="368" t="s">
        <v>125</v>
      </c>
      <c r="C28" s="368" t="s">
        <v>115</v>
      </c>
      <c r="D28" s="425">
        <v>7.62</v>
      </c>
      <c r="E28" s="425">
        <v>10.47</v>
      </c>
      <c r="F28" s="426">
        <v>10.47</v>
      </c>
    </row>
    <row r="29" spans="1:6" ht="18.75">
      <c r="A29" s="367"/>
      <c r="B29" s="368"/>
      <c r="C29" s="368" t="s">
        <v>116</v>
      </c>
      <c r="D29" s="425">
        <v>4.22</v>
      </c>
      <c r="E29" s="425">
        <v>5.8</v>
      </c>
      <c r="F29" s="426">
        <v>5.8</v>
      </c>
    </row>
    <row r="30" spans="1:6" ht="18.75">
      <c r="A30" s="367"/>
      <c r="B30" s="368" t="s">
        <v>126</v>
      </c>
      <c r="C30" s="368" t="s">
        <v>115</v>
      </c>
      <c r="D30" s="425">
        <v>1.02</v>
      </c>
      <c r="E30" s="425">
        <v>9</v>
      </c>
      <c r="F30" s="426">
        <v>4.0999999999999996</v>
      </c>
    </row>
    <row r="31" spans="1:6" ht="18.75">
      <c r="A31" s="367"/>
      <c r="B31" s="368"/>
      <c r="C31" s="368" t="s">
        <v>116</v>
      </c>
      <c r="D31" s="425">
        <v>0.56999999999999995</v>
      </c>
      <c r="E31" s="425">
        <v>4.99</v>
      </c>
      <c r="F31" s="426">
        <v>2.27</v>
      </c>
    </row>
    <row r="32" spans="1:6" ht="18.75">
      <c r="A32" s="367"/>
      <c r="B32" s="368" t="s">
        <v>117</v>
      </c>
      <c r="C32" s="368" t="s">
        <v>118</v>
      </c>
      <c r="D32" s="427">
        <v>114</v>
      </c>
      <c r="E32" s="427">
        <v>114</v>
      </c>
      <c r="F32" s="428">
        <v>114</v>
      </c>
    </row>
    <row r="33" spans="1:6" ht="19.5" thickBot="1">
      <c r="A33" s="429"/>
      <c r="B33" s="430"/>
      <c r="C33" s="430" t="s">
        <v>119</v>
      </c>
      <c r="D33" s="431">
        <v>114</v>
      </c>
      <c r="E33" s="431">
        <v>114</v>
      </c>
      <c r="F33" s="432">
        <v>114</v>
      </c>
    </row>
    <row r="34" spans="1:6" ht="19.5" thickBot="1">
      <c r="A34" s="416">
        <v>4</v>
      </c>
      <c r="B34" s="417" t="s">
        <v>127</v>
      </c>
      <c r="C34" s="418"/>
      <c r="D34" s="433" t="s">
        <v>99</v>
      </c>
      <c r="E34" s="433" t="s">
        <v>2</v>
      </c>
      <c r="F34" s="420" t="s">
        <v>428</v>
      </c>
    </row>
    <row r="35" spans="1:6" ht="18.75">
      <c r="A35" s="421"/>
      <c r="B35" s="422" t="s">
        <v>3</v>
      </c>
      <c r="C35" s="422" t="s">
        <v>115</v>
      </c>
      <c r="D35" s="423">
        <v>1.72</v>
      </c>
      <c r="E35" s="423">
        <v>2.62</v>
      </c>
      <c r="F35" s="424">
        <v>2.48</v>
      </c>
    </row>
    <row r="36" spans="1:6" ht="18.75">
      <c r="A36" s="367"/>
      <c r="B36" s="368"/>
      <c r="C36" s="368" t="s">
        <v>116</v>
      </c>
      <c r="D36" s="425">
        <v>0.95</v>
      </c>
      <c r="E36" s="425">
        <v>1.45</v>
      </c>
      <c r="F36" s="426">
        <v>1.37</v>
      </c>
    </row>
    <row r="37" spans="1:6" ht="18.75">
      <c r="A37" s="367"/>
      <c r="B37" s="368" t="s">
        <v>4</v>
      </c>
      <c r="C37" s="368" t="s">
        <v>115</v>
      </c>
      <c r="D37" s="425">
        <v>0.5</v>
      </c>
      <c r="E37" s="425">
        <v>1.49</v>
      </c>
      <c r="F37" s="426">
        <v>1.1599999999999999</v>
      </c>
    </row>
    <row r="38" spans="1:6" ht="18.75">
      <c r="A38" s="367"/>
      <c r="B38" s="368"/>
      <c r="C38" s="368" t="s">
        <v>116</v>
      </c>
      <c r="D38" s="425">
        <v>0.28000000000000003</v>
      </c>
      <c r="E38" s="425">
        <v>0.83</v>
      </c>
      <c r="F38" s="426">
        <v>0.64</v>
      </c>
    </row>
    <row r="39" spans="1:6" ht="18.75">
      <c r="A39" s="367"/>
      <c r="B39" s="368" t="s">
        <v>31</v>
      </c>
      <c r="C39" s="368" t="s">
        <v>115</v>
      </c>
      <c r="D39" s="425">
        <v>0</v>
      </c>
      <c r="E39" s="425">
        <v>0</v>
      </c>
      <c r="F39" s="426">
        <v>0</v>
      </c>
    </row>
    <row r="40" spans="1:6" ht="18.75">
      <c r="A40" s="367"/>
      <c r="B40" s="368"/>
      <c r="C40" s="368" t="s">
        <v>116</v>
      </c>
      <c r="D40" s="425">
        <v>0</v>
      </c>
      <c r="E40" s="425">
        <v>0</v>
      </c>
      <c r="F40" s="426">
        <v>0</v>
      </c>
    </row>
    <row r="41" spans="1:6" ht="18.75">
      <c r="A41" s="367"/>
      <c r="B41" s="368" t="s">
        <v>117</v>
      </c>
      <c r="C41" s="368" t="s">
        <v>118</v>
      </c>
      <c r="D41" s="434">
        <v>0</v>
      </c>
      <c r="E41" s="434">
        <v>0</v>
      </c>
      <c r="F41" s="435">
        <v>0</v>
      </c>
    </row>
    <row r="42" spans="1:6" ht="19.5" thickBot="1">
      <c r="A42" s="429"/>
      <c r="B42" s="430"/>
      <c r="C42" s="430" t="s">
        <v>119</v>
      </c>
      <c r="D42" s="436">
        <v>0</v>
      </c>
      <c r="E42" s="436">
        <v>0</v>
      </c>
      <c r="F42" s="437">
        <v>0</v>
      </c>
    </row>
    <row r="43" spans="1:6" ht="19.5" thickBot="1">
      <c r="A43" s="416">
        <v>5</v>
      </c>
      <c r="B43" s="417" t="s">
        <v>128</v>
      </c>
      <c r="C43" s="418"/>
      <c r="D43" s="433" t="s">
        <v>99</v>
      </c>
      <c r="E43" s="433" t="s">
        <v>2</v>
      </c>
      <c r="F43" s="420" t="s">
        <v>428</v>
      </c>
    </row>
    <row r="44" spans="1:6" ht="18.75">
      <c r="A44" s="438"/>
      <c r="B44" s="439" t="s">
        <v>3</v>
      </c>
      <c r="C44" s="439" t="s">
        <v>115</v>
      </c>
      <c r="D44" s="440">
        <v>3.33</v>
      </c>
      <c r="E44" s="440">
        <v>4.5</v>
      </c>
      <c r="F44" s="441">
        <v>4.4000000000000004</v>
      </c>
    </row>
    <row r="45" spans="1:6" ht="18.75">
      <c r="A45" s="367"/>
      <c r="B45" s="368"/>
      <c r="C45" s="368" t="s">
        <v>116</v>
      </c>
      <c r="D45" s="425">
        <v>1.84</v>
      </c>
      <c r="E45" s="425">
        <v>2.4900000000000002</v>
      </c>
      <c r="F45" s="426">
        <v>2.44</v>
      </c>
    </row>
    <row r="46" spans="1:6" ht="18.75">
      <c r="A46" s="367"/>
      <c r="B46" s="368" t="s">
        <v>4</v>
      </c>
      <c r="C46" s="368" t="s">
        <v>115</v>
      </c>
      <c r="D46" s="425">
        <v>1.57</v>
      </c>
      <c r="E46" s="425">
        <v>2.4500000000000002</v>
      </c>
      <c r="F46" s="426">
        <v>2.12</v>
      </c>
    </row>
    <row r="47" spans="1:6" ht="18.75">
      <c r="A47" s="367"/>
      <c r="B47" s="368"/>
      <c r="C47" s="368" t="s">
        <v>116</v>
      </c>
      <c r="D47" s="425">
        <v>0.87</v>
      </c>
      <c r="E47" s="425">
        <v>1.36</v>
      </c>
      <c r="F47" s="426">
        <v>1.17</v>
      </c>
    </row>
    <row r="48" spans="1:6" ht="18.75">
      <c r="A48" s="367"/>
      <c r="B48" s="368" t="s">
        <v>129</v>
      </c>
      <c r="C48" s="368" t="s">
        <v>115</v>
      </c>
      <c r="D48" s="425">
        <v>4.7300000000000004</v>
      </c>
      <c r="E48" s="425">
        <v>4.72</v>
      </c>
      <c r="F48" s="426">
        <v>4.5599999999999996</v>
      </c>
    </row>
    <row r="49" spans="1:6" ht="18.75">
      <c r="A49" s="367"/>
      <c r="B49" s="368"/>
      <c r="C49" s="368" t="s">
        <v>116</v>
      </c>
      <c r="D49" s="425">
        <v>2.62</v>
      </c>
      <c r="E49" s="425">
        <v>2.61</v>
      </c>
      <c r="F49" s="426">
        <v>2.5299999999999998</v>
      </c>
    </row>
    <row r="50" spans="1:6" ht="18.75">
      <c r="A50" s="367"/>
      <c r="B50" s="368" t="s">
        <v>130</v>
      </c>
      <c r="C50" s="368" t="s">
        <v>115</v>
      </c>
      <c r="D50" s="425">
        <v>4.74</v>
      </c>
      <c r="E50" s="425">
        <v>4.71</v>
      </c>
      <c r="F50" s="426">
        <v>5</v>
      </c>
    </row>
    <row r="51" spans="1:6" ht="18.75">
      <c r="A51" s="367"/>
      <c r="B51" s="368"/>
      <c r="C51" s="368" t="s">
        <v>116</v>
      </c>
      <c r="D51" s="425">
        <v>2.63</v>
      </c>
      <c r="E51" s="425">
        <v>2.61</v>
      </c>
      <c r="F51" s="426">
        <v>2.77</v>
      </c>
    </row>
    <row r="52" spans="1:6" ht="18.75">
      <c r="A52" s="367"/>
      <c r="B52" s="368" t="s">
        <v>131</v>
      </c>
      <c r="C52" s="368" t="s">
        <v>115</v>
      </c>
      <c r="D52" s="425">
        <v>-4.49</v>
      </c>
      <c r="E52" s="425">
        <v>-2.4900000000000002</v>
      </c>
      <c r="F52" s="426">
        <v>-2.33</v>
      </c>
    </row>
    <row r="53" spans="1:6" ht="18.75">
      <c r="A53" s="367"/>
      <c r="B53" s="368"/>
      <c r="C53" s="368" t="s">
        <v>116</v>
      </c>
      <c r="D53" s="425">
        <v>-2.4900000000000002</v>
      </c>
      <c r="E53" s="425">
        <v>-1.38</v>
      </c>
      <c r="F53" s="426">
        <v>-1.29</v>
      </c>
    </row>
    <row r="54" spans="1:6" ht="18.75">
      <c r="A54" s="367"/>
      <c r="B54" s="368" t="s">
        <v>117</v>
      </c>
      <c r="C54" s="368" t="s">
        <v>118</v>
      </c>
      <c r="D54" s="427">
        <v>115</v>
      </c>
      <c r="E54" s="427">
        <v>115</v>
      </c>
      <c r="F54" s="428">
        <v>115</v>
      </c>
    </row>
    <row r="55" spans="1:6" ht="19.5" thickBot="1">
      <c r="A55" s="442"/>
      <c r="B55" s="443"/>
      <c r="C55" s="443" t="s">
        <v>119</v>
      </c>
      <c r="D55" s="444">
        <v>115</v>
      </c>
      <c r="E55" s="444">
        <v>115</v>
      </c>
      <c r="F55" s="445">
        <v>115</v>
      </c>
    </row>
    <row r="56" spans="1:6" ht="19.5" thickBot="1">
      <c r="A56" s="416">
        <v>6</v>
      </c>
      <c r="B56" s="417" t="s">
        <v>78</v>
      </c>
      <c r="C56" s="418"/>
      <c r="D56" s="433" t="s">
        <v>99</v>
      </c>
      <c r="E56" s="433" t="s">
        <v>2</v>
      </c>
      <c r="F56" s="420" t="s">
        <v>428</v>
      </c>
    </row>
    <row r="57" spans="1:6" ht="18.75">
      <c r="A57" s="421"/>
      <c r="B57" s="422" t="s">
        <v>3</v>
      </c>
      <c r="C57" s="422" t="s">
        <v>115</v>
      </c>
      <c r="D57" s="423">
        <v>1.4</v>
      </c>
      <c r="E57" s="423">
        <v>2.39</v>
      </c>
      <c r="F57" s="424">
        <v>1.78</v>
      </c>
    </row>
    <row r="58" spans="1:6" ht="18.75">
      <c r="A58" s="367"/>
      <c r="B58" s="368"/>
      <c r="C58" s="368" t="s">
        <v>116</v>
      </c>
      <c r="D58" s="425">
        <v>0.78</v>
      </c>
      <c r="E58" s="425">
        <v>1.32</v>
      </c>
      <c r="F58" s="426">
        <v>0.99</v>
      </c>
    </row>
    <row r="59" spans="1:6" ht="18.75">
      <c r="A59" s="367"/>
      <c r="B59" s="368" t="s">
        <v>4</v>
      </c>
      <c r="C59" s="368" t="s">
        <v>115</v>
      </c>
      <c r="D59" s="425">
        <v>1.01</v>
      </c>
      <c r="E59" s="425">
        <v>2.29</v>
      </c>
      <c r="F59" s="426">
        <v>1.7</v>
      </c>
    </row>
    <row r="60" spans="1:6" ht="18.75">
      <c r="A60" s="367"/>
      <c r="B60" s="368"/>
      <c r="C60" s="368" t="s">
        <v>116</v>
      </c>
      <c r="D60" s="425">
        <v>0.56000000000000005</v>
      </c>
      <c r="E60" s="425">
        <v>1.27</v>
      </c>
      <c r="F60" s="426">
        <v>0.94</v>
      </c>
    </row>
    <row r="61" spans="1:6" ht="18.75">
      <c r="A61" s="367"/>
      <c r="B61" s="368" t="s">
        <v>132</v>
      </c>
      <c r="C61" s="368" t="s">
        <v>115</v>
      </c>
      <c r="D61" s="425">
        <v>9.0299999999999994</v>
      </c>
      <c r="E61" s="425">
        <v>11.22</v>
      </c>
      <c r="F61" s="426">
        <v>10.1</v>
      </c>
    </row>
    <row r="62" spans="1:6" ht="18.75">
      <c r="A62" s="367"/>
      <c r="B62" s="368"/>
      <c r="C62" s="368" t="s">
        <v>116</v>
      </c>
      <c r="D62" s="425">
        <v>5</v>
      </c>
      <c r="E62" s="425">
        <v>6.22</v>
      </c>
      <c r="F62" s="426">
        <v>5.6</v>
      </c>
    </row>
    <row r="63" spans="1:6" ht="18.75">
      <c r="A63" s="367"/>
      <c r="B63" s="368" t="s">
        <v>201</v>
      </c>
      <c r="C63" s="368" t="s">
        <v>115</v>
      </c>
      <c r="D63" s="425">
        <v>-6.73</v>
      </c>
      <c r="E63" s="425">
        <v>-6.56</v>
      </c>
      <c r="F63" s="425">
        <v>-6.62</v>
      </c>
    </row>
    <row r="64" spans="1:6" ht="18.75">
      <c r="A64" s="367"/>
      <c r="B64" s="368"/>
      <c r="C64" s="368" t="s">
        <v>116</v>
      </c>
      <c r="D64" s="425">
        <v>-3.73</v>
      </c>
      <c r="E64" s="425">
        <v>-3.63</v>
      </c>
      <c r="F64" s="426">
        <v>-3.67</v>
      </c>
    </row>
    <row r="65" spans="1:9" ht="18.75">
      <c r="A65" s="367"/>
      <c r="B65" s="368" t="s">
        <v>117</v>
      </c>
      <c r="C65" s="368" t="s">
        <v>118</v>
      </c>
      <c r="D65" s="434">
        <v>117</v>
      </c>
      <c r="E65" s="434">
        <v>114</v>
      </c>
      <c r="F65" s="435">
        <v>115</v>
      </c>
    </row>
    <row r="66" spans="1:9" ht="19.5" thickBot="1">
      <c r="A66" s="429"/>
      <c r="B66" s="430"/>
      <c r="C66" s="430" t="s">
        <v>119</v>
      </c>
      <c r="D66" s="436">
        <v>117</v>
      </c>
      <c r="E66" s="436">
        <v>114</v>
      </c>
      <c r="F66" s="437">
        <v>115</v>
      </c>
    </row>
    <row r="67" spans="1:9" ht="19.5" thickBot="1">
      <c r="A67" s="416">
        <v>7</v>
      </c>
      <c r="B67" s="417" t="s">
        <v>77</v>
      </c>
      <c r="C67" s="418"/>
      <c r="D67" s="433" t="s">
        <v>99</v>
      </c>
      <c r="E67" s="433" t="s">
        <v>2</v>
      </c>
      <c r="F67" s="420" t="s">
        <v>428</v>
      </c>
    </row>
    <row r="68" spans="1:9" ht="18.75">
      <c r="A68" s="421"/>
      <c r="B68" s="422" t="s">
        <v>3</v>
      </c>
      <c r="C68" s="422" t="s">
        <v>115</v>
      </c>
      <c r="D68" s="423">
        <v>4</v>
      </c>
      <c r="E68" s="423">
        <v>18.899999999999999</v>
      </c>
      <c r="F68" s="424">
        <v>8.6</v>
      </c>
    </row>
    <row r="69" spans="1:9" ht="18.75">
      <c r="A69" s="367"/>
      <c r="B69" s="368"/>
      <c r="C69" s="368" t="s">
        <v>116</v>
      </c>
      <c r="D69" s="425">
        <v>2.2200000000000002</v>
      </c>
      <c r="E69" s="425">
        <v>10.47</v>
      </c>
      <c r="F69" s="426">
        <v>4.76</v>
      </c>
    </row>
    <row r="70" spans="1:9" ht="18.75">
      <c r="A70" s="367"/>
      <c r="B70" s="368" t="s">
        <v>4</v>
      </c>
      <c r="C70" s="368" t="s">
        <v>115</v>
      </c>
      <c r="D70" s="425">
        <v>7</v>
      </c>
      <c r="E70" s="425">
        <v>10.8</v>
      </c>
      <c r="F70" s="426">
        <v>11.4</v>
      </c>
    </row>
    <row r="71" spans="1:9" ht="18.75">
      <c r="A71" s="367"/>
      <c r="B71" s="368"/>
      <c r="C71" s="368" t="s">
        <v>116</v>
      </c>
      <c r="D71" s="425">
        <v>3.88</v>
      </c>
      <c r="E71" s="425">
        <v>5.98</v>
      </c>
      <c r="F71" s="426">
        <v>6.32</v>
      </c>
    </row>
    <row r="72" spans="1:9" ht="18.75">
      <c r="A72" s="367"/>
      <c r="B72" s="368" t="s">
        <v>31</v>
      </c>
      <c r="C72" s="368" t="s">
        <v>115</v>
      </c>
      <c r="D72" s="425">
        <v>22</v>
      </c>
      <c r="E72" s="425">
        <v>25.9</v>
      </c>
      <c r="F72" s="426">
        <v>24.8</v>
      </c>
    </row>
    <row r="73" spans="1:9" ht="18.75">
      <c r="A73" s="367"/>
      <c r="B73" s="368"/>
      <c r="C73" s="368" t="s">
        <v>116</v>
      </c>
      <c r="D73" s="425">
        <v>12.19</v>
      </c>
      <c r="E73" s="425">
        <v>14.35</v>
      </c>
      <c r="F73" s="426">
        <v>13.74</v>
      </c>
    </row>
    <row r="74" spans="1:9" ht="18.75">
      <c r="A74" s="367"/>
      <c r="B74" s="368" t="s">
        <v>133</v>
      </c>
      <c r="C74" s="368" t="s">
        <v>115</v>
      </c>
      <c r="D74" s="425">
        <v>2</v>
      </c>
      <c r="E74" s="425">
        <v>14.5</v>
      </c>
      <c r="F74" s="426">
        <v>7.4</v>
      </c>
    </row>
    <row r="75" spans="1:9" ht="18.75">
      <c r="A75" s="367"/>
      <c r="B75" s="368" t="s">
        <v>134</v>
      </c>
      <c r="C75" s="368" t="s">
        <v>115</v>
      </c>
      <c r="D75" s="425">
        <v>2</v>
      </c>
      <c r="E75" s="425">
        <v>4.4000000000000004</v>
      </c>
      <c r="F75" s="426">
        <v>1.2</v>
      </c>
    </row>
    <row r="76" spans="1:9" ht="18.75">
      <c r="A76" s="367"/>
      <c r="B76" s="368" t="s">
        <v>199</v>
      </c>
      <c r="C76" s="368" t="s">
        <v>115</v>
      </c>
      <c r="D76" s="425">
        <v>4</v>
      </c>
      <c r="E76" s="425">
        <v>6.6</v>
      </c>
      <c r="F76" s="426">
        <v>5.4</v>
      </c>
      <c r="G76" s="158"/>
      <c r="H76" s="158"/>
      <c r="I76" s="158"/>
    </row>
    <row r="77" spans="1:9" ht="18.75">
      <c r="A77" s="367"/>
      <c r="B77" s="368" t="s">
        <v>135</v>
      </c>
      <c r="C77" s="368" t="s">
        <v>115</v>
      </c>
      <c r="D77" s="425">
        <v>3</v>
      </c>
      <c r="E77" s="425">
        <v>4.2</v>
      </c>
      <c r="F77" s="426">
        <v>6</v>
      </c>
    </row>
    <row r="78" spans="1:9" ht="18.75">
      <c r="A78" s="367"/>
      <c r="B78" s="368" t="s">
        <v>194</v>
      </c>
      <c r="C78" s="368" t="s">
        <v>115</v>
      </c>
      <c r="D78" s="425">
        <v>11</v>
      </c>
      <c r="E78" s="425">
        <v>14.2</v>
      </c>
      <c r="F78" s="426">
        <v>13.3</v>
      </c>
    </row>
    <row r="79" spans="1:9" ht="18.75">
      <c r="A79" s="367"/>
      <c r="B79" s="368" t="s">
        <v>195</v>
      </c>
      <c r="C79" s="368" t="s">
        <v>115</v>
      </c>
      <c r="D79" s="425">
        <v>11</v>
      </c>
      <c r="E79" s="425">
        <v>11.7</v>
      </c>
      <c r="F79" s="426">
        <v>11.5</v>
      </c>
    </row>
    <row r="80" spans="1:9" ht="18.75">
      <c r="A80" s="367"/>
      <c r="B80" s="368" t="s">
        <v>136</v>
      </c>
      <c r="C80" s="368" t="s">
        <v>115</v>
      </c>
      <c r="D80" s="425">
        <v>0</v>
      </c>
      <c r="E80" s="425">
        <v>0</v>
      </c>
      <c r="F80" s="426">
        <v>0</v>
      </c>
    </row>
    <row r="81" spans="1:6" ht="18.75">
      <c r="A81" s="367"/>
      <c r="B81" s="368" t="s">
        <v>137</v>
      </c>
      <c r="C81" s="368" t="s">
        <v>115</v>
      </c>
      <c r="D81" s="425">
        <v>0</v>
      </c>
      <c r="E81" s="425">
        <v>0</v>
      </c>
      <c r="F81" s="426">
        <v>0</v>
      </c>
    </row>
    <row r="82" spans="1:6" ht="18.75">
      <c r="A82" s="367"/>
      <c r="B82" s="368" t="s">
        <v>138</v>
      </c>
      <c r="C82" s="368" t="s">
        <v>115</v>
      </c>
      <c r="D82" s="425">
        <v>0</v>
      </c>
      <c r="E82" s="425">
        <v>0</v>
      </c>
      <c r="F82" s="426">
        <v>0</v>
      </c>
    </row>
    <row r="83" spans="1:6" ht="18.75">
      <c r="A83" s="367"/>
      <c r="B83" s="368" t="s">
        <v>139</v>
      </c>
      <c r="C83" s="368" t="s">
        <v>115</v>
      </c>
      <c r="D83" s="425">
        <v>14.6</v>
      </c>
      <c r="E83" s="425">
        <v>28</v>
      </c>
      <c r="F83" s="426">
        <v>24.5</v>
      </c>
    </row>
    <row r="84" spans="1:6" ht="18.75">
      <c r="A84" s="367"/>
      <c r="B84" s="368"/>
      <c r="C84" s="368" t="s">
        <v>116</v>
      </c>
      <c r="D84" s="425">
        <v>4.62</v>
      </c>
      <c r="E84" s="425">
        <v>8.6999999999999993</v>
      </c>
      <c r="F84" s="426">
        <v>6.58</v>
      </c>
    </row>
    <row r="85" spans="1:6" ht="18.75">
      <c r="A85" s="367"/>
      <c r="B85" s="368" t="s">
        <v>140</v>
      </c>
      <c r="C85" s="368" t="s">
        <v>115</v>
      </c>
      <c r="D85" s="425">
        <v>15.6</v>
      </c>
      <c r="E85" s="425">
        <v>28</v>
      </c>
      <c r="F85" s="426">
        <v>24.5</v>
      </c>
    </row>
    <row r="86" spans="1:6" ht="18.75">
      <c r="A86" s="367"/>
      <c r="B86" s="368"/>
      <c r="C86" s="368" t="s">
        <v>116</v>
      </c>
      <c r="D86" s="425">
        <v>4.72</v>
      </c>
      <c r="E86" s="425">
        <v>8.93</v>
      </c>
      <c r="F86" s="426">
        <v>6.68</v>
      </c>
    </row>
    <row r="87" spans="1:6" ht="18.75">
      <c r="A87" s="367"/>
      <c r="B87" s="368" t="s">
        <v>123</v>
      </c>
      <c r="C87" s="368" t="s">
        <v>115</v>
      </c>
      <c r="D87" s="425">
        <v>-0.5</v>
      </c>
      <c r="E87" s="425">
        <v>1.4</v>
      </c>
      <c r="F87" s="426">
        <v>-0.13</v>
      </c>
    </row>
    <row r="88" spans="1:6" ht="18.75">
      <c r="A88" s="367"/>
      <c r="B88" s="368"/>
      <c r="C88" s="368" t="s">
        <v>116</v>
      </c>
      <c r="D88" s="425">
        <v>1.71</v>
      </c>
      <c r="E88" s="425">
        <v>1.91</v>
      </c>
      <c r="F88" s="426">
        <v>1.38</v>
      </c>
    </row>
    <row r="89" spans="1:6" ht="18.75">
      <c r="A89" s="367"/>
      <c r="B89" s="368" t="s">
        <v>141</v>
      </c>
      <c r="C89" s="368" t="s">
        <v>115</v>
      </c>
      <c r="D89" s="425">
        <v>-6.43</v>
      </c>
      <c r="E89" s="425">
        <v>-8.4</v>
      </c>
      <c r="F89" s="426">
        <v>-7.4</v>
      </c>
    </row>
    <row r="90" spans="1:6" ht="18.75">
      <c r="A90" s="367"/>
      <c r="B90" s="368"/>
      <c r="C90" s="368" t="s">
        <v>116</v>
      </c>
      <c r="D90" s="425">
        <v>3.56</v>
      </c>
      <c r="E90" s="425">
        <v>4.6500000000000004</v>
      </c>
      <c r="F90" s="426">
        <v>4.0999999999999996</v>
      </c>
    </row>
    <row r="91" spans="1:6" ht="18.75">
      <c r="A91" s="367"/>
      <c r="B91" s="368" t="s">
        <v>142</v>
      </c>
      <c r="C91" s="368" t="s">
        <v>115</v>
      </c>
      <c r="D91" s="425">
        <v>0.14000000000000001</v>
      </c>
      <c r="E91" s="425">
        <v>0.14000000000000001</v>
      </c>
      <c r="F91" s="426">
        <v>0.14000000000000001</v>
      </c>
    </row>
    <row r="92" spans="1:6" ht="18.75">
      <c r="A92" s="367"/>
      <c r="B92" s="368"/>
      <c r="C92" s="368" t="s">
        <v>116</v>
      </c>
      <c r="D92" s="425">
        <v>-0.08</v>
      </c>
      <c r="E92" s="425">
        <v>-0.08</v>
      </c>
      <c r="F92" s="426">
        <v>-0.08</v>
      </c>
    </row>
    <row r="93" spans="1:6" ht="18.75">
      <c r="A93" s="367"/>
      <c r="B93" s="368" t="s">
        <v>143</v>
      </c>
      <c r="C93" s="368" t="s">
        <v>115</v>
      </c>
      <c r="D93" s="425">
        <v>9.6999999999999993</v>
      </c>
      <c r="E93" s="425">
        <v>6.5</v>
      </c>
      <c r="F93" s="426">
        <v>3</v>
      </c>
    </row>
    <row r="94" spans="1:6" ht="18.75">
      <c r="A94" s="367"/>
      <c r="B94" s="368"/>
      <c r="C94" s="368" t="s">
        <v>116</v>
      </c>
      <c r="D94" s="425">
        <v>1.44</v>
      </c>
      <c r="E94" s="425">
        <v>2.92</v>
      </c>
      <c r="F94" s="426">
        <v>0.14000000000000001</v>
      </c>
    </row>
    <row r="95" spans="1:6" ht="18.75">
      <c r="A95" s="367"/>
      <c r="B95" s="368" t="s">
        <v>117</v>
      </c>
      <c r="C95" s="368" t="s">
        <v>118</v>
      </c>
      <c r="D95" s="427">
        <v>117</v>
      </c>
      <c r="E95" s="427">
        <v>117</v>
      </c>
      <c r="F95" s="428">
        <v>117</v>
      </c>
    </row>
    <row r="96" spans="1:6" ht="19.5" thickBot="1">
      <c r="A96" s="429"/>
      <c r="B96" s="430"/>
      <c r="C96" s="430" t="s">
        <v>119</v>
      </c>
      <c r="D96" s="431">
        <v>117</v>
      </c>
      <c r="E96" s="431">
        <v>117</v>
      </c>
      <c r="F96" s="432">
        <v>117</v>
      </c>
    </row>
    <row r="97" spans="1:6" ht="19.5" thickBot="1">
      <c r="A97" s="416">
        <v>8</v>
      </c>
      <c r="B97" s="417" t="s">
        <v>80</v>
      </c>
      <c r="C97" s="418"/>
      <c r="D97" s="433" t="s">
        <v>99</v>
      </c>
      <c r="E97" s="433" t="s">
        <v>2</v>
      </c>
      <c r="F97" s="420" t="s">
        <v>428</v>
      </c>
    </row>
    <row r="98" spans="1:6" ht="18.75">
      <c r="A98" s="421"/>
      <c r="B98" s="422" t="s">
        <v>3</v>
      </c>
      <c r="C98" s="422" t="s">
        <v>115</v>
      </c>
      <c r="D98" s="423">
        <v>2.96</v>
      </c>
      <c r="E98" s="423">
        <v>5.1100000000000003</v>
      </c>
      <c r="F98" s="424">
        <v>5.35</v>
      </c>
    </row>
    <row r="99" spans="1:6" ht="18.75">
      <c r="A99" s="367"/>
      <c r="B99" s="368"/>
      <c r="C99" s="368" t="s">
        <v>116</v>
      </c>
      <c r="D99" s="425">
        <v>1.64</v>
      </c>
      <c r="E99" s="425">
        <v>2.83</v>
      </c>
      <c r="F99" s="426">
        <v>2.96</v>
      </c>
    </row>
    <row r="100" spans="1:6" ht="18.75">
      <c r="A100" s="367"/>
      <c r="B100" s="368" t="s">
        <v>4</v>
      </c>
      <c r="C100" s="368" t="s">
        <v>115</v>
      </c>
      <c r="D100" s="425">
        <v>2.27</v>
      </c>
      <c r="E100" s="425">
        <v>4.1100000000000003</v>
      </c>
      <c r="F100" s="426">
        <v>3.97</v>
      </c>
    </row>
    <row r="101" spans="1:6" ht="18.75">
      <c r="A101" s="367"/>
      <c r="B101" s="368"/>
      <c r="C101" s="368" t="s">
        <v>116</v>
      </c>
      <c r="D101" s="425">
        <v>1.26</v>
      </c>
      <c r="E101" s="425">
        <v>2.2799999999999998</v>
      </c>
      <c r="F101" s="426">
        <v>2.2000000000000002</v>
      </c>
    </row>
    <row r="102" spans="1:6" ht="18.75">
      <c r="A102" s="367"/>
      <c r="B102" s="368" t="s">
        <v>117</v>
      </c>
      <c r="C102" s="368" t="s">
        <v>118</v>
      </c>
      <c r="D102" s="434">
        <v>0</v>
      </c>
      <c r="E102" s="434">
        <v>0</v>
      </c>
      <c r="F102" s="435">
        <v>0</v>
      </c>
    </row>
    <row r="103" spans="1:6" ht="19.5" thickBot="1">
      <c r="A103" s="429"/>
      <c r="B103" s="430"/>
      <c r="C103" s="430" t="s">
        <v>119</v>
      </c>
      <c r="D103" s="436">
        <v>0</v>
      </c>
      <c r="E103" s="436">
        <v>0</v>
      </c>
      <c r="F103" s="437">
        <v>0</v>
      </c>
    </row>
    <row r="104" spans="1:6" ht="19.5" thickBot="1">
      <c r="A104" s="416">
        <v>9</v>
      </c>
      <c r="B104" s="417" t="s">
        <v>144</v>
      </c>
      <c r="C104" s="418"/>
      <c r="D104" s="433" t="s">
        <v>99</v>
      </c>
      <c r="E104" s="433" t="s">
        <v>2</v>
      </c>
      <c r="F104" s="420" t="s">
        <v>428</v>
      </c>
    </row>
    <row r="105" spans="1:6" ht="18.75">
      <c r="A105" s="421"/>
      <c r="B105" s="422" t="s">
        <v>4</v>
      </c>
      <c r="C105" s="422" t="s">
        <v>115</v>
      </c>
      <c r="D105" s="423">
        <v>0.33</v>
      </c>
      <c r="E105" s="423">
        <v>0.35</v>
      </c>
      <c r="F105" s="424">
        <v>0.28000000000000003</v>
      </c>
    </row>
    <row r="106" spans="1:6" ht="18.75">
      <c r="A106" s="367"/>
      <c r="B106" s="368"/>
      <c r="C106" s="368" t="s">
        <v>116</v>
      </c>
      <c r="D106" s="425">
        <v>0.18</v>
      </c>
      <c r="E106" s="425">
        <v>0.19</v>
      </c>
      <c r="F106" s="426">
        <v>0.16</v>
      </c>
    </row>
    <row r="107" spans="1:6" ht="18.75">
      <c r="A107" s="367"/>
      <c r="B107" s="368" t="s">
        <v>117</v>
      </c>
      <c r="C107" s="368" t="s">
        <v>118</v>
      </c>
      <c r="D107" s="434">
        <v>20</v>
      </c>
      <c r="E107" s="434">
        <v>20</v>
      </c>
      <c r="F107" s="435">
        <v>20</v>
      </c>
    </row>
    <row r="108" spans="1:6" ht="19.5" thickBot="1">
      <c r="A108" s="442"/>
      <c r="B108" s="443"/>
      <c r="C108" s="443" t="s">
        <v>119</v>
      </c>
      <c r="D108" s="446">
        <v>20</v>
      </c>
      <c r="E108" s="446">
        <v>20</v>
      </c>
      <c r="F108" s="447">
        <v>20</v>
      </c>
    </row>
    <row r="109" spans="1:6" ht="19.5" thickBot="1">
      <c r="A109" s="416">
        <v>10</v>
      </c>
      <c r="B109" s="417" t="s">
        <v>145</v>
      </c>
      <c r="C109" s="418"/>
      <c r="D109" s="433" t="s">
        <v>99</v>
      </c>
      <c r="E109" s="433" t="s">
        <v>2</v>
      </c>
      <c r="F109" s="420" t="s">
        <v>428</v>
      </c>
    </row>
    <row r="110" spans="1:6" ht="18.75">
      <c r="A110" s="421"/>
      <c r="B110" s="422" t="s">
        <v>3</v>
      </c>
      <c r="C110" s="422" t="s">
        <v>115</v>
      </c>
      <c r="D110" s="423">
        <v>0.5</v>
      </c>
      <c r="E110" s="423">
        <v>2.02</v>
      </c>
      <c r="F110" s="423">
        <v>2.6</v>
      </c>
    </row>
    <row r="111" spans="1:6" ht="18.75">
      <c r="A111" s="367"/>
      <c r="B111" s="368"/>
      <c r="C111" s="368" t="s">
        <v>116</v>
      </c>
      <c r="D111" s="425">
        <v>0.28000000000000003</v>
      </c>
      <c r="E111" s="425">
        <v>1.1200000000000001</v>
      </c>
      <c r="F111" s="425">
        <v>1.44</v>
      </c>
    </row>
    <row r="112" spans="1:6" ht="18.75">
      <c r="A112" s="367"/>
      <c r="B112" s="368" t="s">
        <v>4</v>
      </c>
      <c r="C112" s="368" t="s">
        <v>115</v>
      </c>
      <c r="D112" s="425">
        <v>0.93</v>
      </c>
      <c r="E112" s="425">
        <v>2.08</v>
      </c>
      <c r="F112" s="425">
        <v>1.79</v>
      </c>
    </row>
    <row r="113" spans="1:6" ht="18.75">
      <c r="A113" s="367"/>
      <c r="B113" s="368"/>
      <c r="C113" s="368" t="s">
        <v>116</v>
      </c>
      <c r="D113" s="425">
        <v>0.52</v>
      </c>
      <c r="E113" s="425">
        <v>1.1499999999999999</v>
      </c>
      <c r="F113" s="426">
        <v>0.99</v>
      </c>
    </row>
    <row r="114" spans="1:6" ht="18.75">
      <c r="A114" s="367"/>
      <c r="B114" s="368" t="s">
        <v>146</v>
      </c>
      <c r="C114" s="368" t="s">
        <v>115</v>
      </c>
      <c r="D114" s="425">
        <v>8</v>
      </c>
      <c r="E114" s="425">
        <v>6</v>
      </c>
      <c r="F114" s="426">
        <v>6.59</v>
      </c>
    </row>
    <row r="115" spans="1:6" ht="18.75">
      <c r="A115" s="367"/>
      <c r="B115" s="368"/>
      <c r="C115" s="368" t="s">
        <v>116</v>
      </c>
      <c r="D115" s="425">
        <v>-7.61</v>
      </c>
      <c r="E115" s="425">
        <v>-5.86</v>
      </c>
      <c r="F115" s="426">
        <v>-8.9</v>
      </c>
    </row>
    <row r="116" spans="1:6" ht="18.75">
      <c r="A116" s="367"/>
      <c r="B116" s="368" t="s">
        <v>147</v>
      </c>
      <c r="C116" s="368" t="s">
        <v>115</v>
      </c>
      <c r="D116" s="425">
        <v>8.5</v>
      </c>
      <c r="E116" s="425">
        <v>8</v>
      </c>
      <c r="F116" s="426">
        <v>8</v>
      </c>
    </row>
    <row r="117" spans="1:6" ht="18.75">
      <c r="A117" s="367"/>
      <c r="B117" s="368"/>
      <c r="C117" s="368" t="s">
        <v>116</v>
      </c>
      <c r="D117" s="425">
        <v>-7.46</v>
      </c>
      <c r="E117" s="425">
        <v>-4.99</v>
      </c>
      <c r="F117" s="426">
        <v>-8.4600000000000009</v>
      </c>
    </row>
    <row r="118" spans="1:6" ht="18.75">
      <c r="A118" s="367"/>
      <c r="B118" s="368" t="s">
        <v>148</v>
      </c>
      <c r="C118" s="368" t="s">
        <v>115</v>
      </c>
      <c r="D118" s="425">
        <v>-6.45</v>
      </c>
      <c r="E118" s="425">
        <v>-4.95</v>
      </c>
      <c r="F118" s="426">
        <v>-4.8</v>
      </c>
    </row>
    <row r="119" spans="1:6" ht="18.75">
      <c r="A119" s="367"/>
      <c r="B119" s="368"/>
      <c r="C119" s="368" t="s">
        <v>116</v>
      </c>
      <c r="D119" s="425">
        <v>9.14</v>
      </c>
      <c r="E119" s="425">
        <v>7.36</v>
      </c>
      <c r="F119" s="426">
        <v>10.47</v>
      </c>
    </row>
    <row r="120" spans="1:6" ht="18.75">
      <c r="A120" s="367"/>
      <c r="B120" s="368" t="s">
        <v>149</v>
      </c>
      <c r="C120" s="368" t="s">
        <v>115</v>
      </c>
      <c r="D120" s="425">
        <v>-8.5</v>
      </c>
      <c r="E120" s="425">
        <v>-5</v>
      </c>
      <c r="F120" s="426">
        <v>-5.44</v>
      </c>
    </row>
    <row r="121" spans="1:6" ht="18.75">
      <c r="A121" s="367"/>
      <c r="B121" s="368"/>
      <c r="C121" s="368" t="s">
        <v>116</v>
      </c>
      <c r="D121" s="425">
        <v>8.7100000000000009</v>
      </c>
      <c r="E121" s="425">
        <v>7.13</v>
      </c>
      <c r="F121" s="426">
        <v>-3.01</v>
      </c>
    </row>
    <row r="122" spans="1:6" ht="18.75">
      <c r="A122" s="367"/>
      <c r="B122" s="368" t="s">
        <v>117</v>
      </c>
      <c r="C122" s="368" t="s">
        <v>118</v>
      </c>
      <c r="D122" s="427">
        <v>110</v>
      </c>
      <c r="E122" s="427">
        <v>109</v>
      </c>
      <c r="F122" s="428">
        <v>110</v>
      </c>
    </row>
    <row r="123" spans="1:6" ht="19.5" thickBot="1">
      <c r="A123" s="429"/>
      <c r="B123" s="430"/>
      <c r="C123" s="430" t="s">
        <v>119</v>
      </c>
      <c r="D123" s="431">
        <v>115</v>
      </c>
      <c r="E123" s="431">
        <v>113</v>
      </c>
      <c r="F123" s="432">
        <v>114</v>
      </c>
    </row>
    <row r="124" spans="1:6" ht="19.5" thickBot="1">
      <c r="A124" s="416">
        <v>11</v>
      </c>
      <c r="B124" s="417" t="s">
        <v>84</v>
      </c>
      <c r="C124" s="418"/>
      <c r="D124" s="433" t="s">
        <v>99</v>
      </c>
      <c r="E124" s="433" t="s">
        <v>2</v>
      </c>
      <c r="F124" s="420" t="s">
        <v>428</v>
      </c>
    </row>
    <row r="125" spans="1:6" ht="18.75">
      <c r="A125" s="421"/>
      <c r="B125" s="422" t="s">
        <v>3</v>
      </c>
      <c r="C125" s="422" t="s">
        <v>115</v>
      </c>
      <c r="D125" s="423">
        <v>1.2</v>
      </c>
      <c r="E125" s="423">
        <v>2.71</v>
      </c>
      <c r="F125" s="424">
        <v>2.71</v>
      </c>
    </row>
    <row r="126" spans="1:6" ht="18.75">
      <c r="A126" s="367"/>
      <c r="B126" s="368"/>
      <c r="C126" s="368" t="s">
        <v>116</v>
      </c>
      <c r="D126" s="425">
        <v>0.66</v>
      </c>
      <c r="E126" s="425">
        <v>1.5</v>
      </c>
      <c r="F126" s="426">
        <v>1.5</v>
      </c>
    </row>
    <row r="127" spans="1:6" ht="18.75">
      <c r="A127" s="367"/>
      <c r="B127" s="368" t="s">
        <v>4</v>
      </c>
      <c r="C127" s="368" t="s">
        <v>115</v>
      </c>
      <c r="D127" s="425">
        <v>2.38</v>
      </c>
      <c r="E127" s="425">
        <v>3.05</v>
      </c>
      <c r="F127" s="426">
        <v>2.71</v>
      </c>
    </row>
    <row r="128" spans="1:6" ht="18.75">
      <c r="A128" s="367"/>
      <c r="B128" s="368"/>
      <c r="C128" s="368" t="s">
        <v>116</v>
      </c>
      <c r="D128" s="425">
        <v>1.32</v>
      </c>
      <c r="E128" s="425">
        <v>1.69</v>
      </c>
      <c r="F128" s="426">
        <v>1.5</v>
      </c>
    </row>
    <row r="129" spans="1:9" ht="18.75">
      <c r="A129" s="367"/>
      <c r="B129" s="368" t="s">
        <v>150</v>
      </c>
      <c r="C129" s="368" t="s">
        <v>115</v>
      </c>
      <c r="D129" s="425">
        <v>7.46</v>
      </c>
      <c r="E129" s="425">
        <v>13.58</v>
      </c>
      <c r="F129" s="426">
        <v>12.36</v>
      </c>
    </row>
    <row r="130" spans="1:9" ht="18.75">
      <c r="A130" s="367"/>
      <c r="B130" s="368"/>
      <c r="C130" s="368" t="s">
        <v>116</v>
      </c>
      <c r="D130" s="425">
        <v>4.13</v>
      </c>
      <c r="E130" s="425">
        <v>7.52</v>
      </c>
      <c r="F130" s="426">
        <v>6.85</v>
      </c>
    </row>
    <row r="131" spans="1:9" ht="18.75">
      <c r="A131" s="367"/>
      <c r="B131" s="368" t="s">
        <v>141</v>
      </c>
      <c r="C131" s="368" t="s">
        <v>115</v>
      </c>
      <c r="D131" s="425">
        <v>4.58</v>
      </c>
      <c r="E131" s="425">
        <v>2.2200000000000002</v>
      </c>
      <c r="F131" s="426">
        <v>2.88</v>
      </c>
    </row>
    <row r="132" spans="1:9" ht="18.75">
      <c r="A132" s="367"/>
      <c r="B132" s="368"/>
      <c r="C132" s="368" t="s">
        <v>116</v>
      </c>
      <c r="D132" s="425">
        <v>2.54</v>
      </c>
      <c r="E132" s="425">
        <v>1.23</v>
      </c>
      <c r="F132" s="426">
        <v>1.6</v>
      </c>
    </row>
    <row r="133" spans="1:9" ht="18.75">
      <c r="A133" s="367"/>
      <c r="B133" s="368" t="s">
        <v>142</v>
      </c>
      <c r="C133" s="368" t="s">
        <v>115</v>
      </c>
      <c r="D133" s="425">
        <v>3.9</v>
      </c>
      <c r="E133" s="425">
        <v>0.47</v>
      </c>
      <c r="F133" s="426">
        <v>1.24</v>
      </c>
    </row>
    <row r="134" spans="1:9" ht="18.75">
      <c r="A134" s="367"/>
      <c r="B134" s="368"/>
      <c r="C134" s="368" t="s">
        <v>116</v>
      </c>
      <c r="D134" s="425">
        <v>2.16</v>
      </c>
      <c r="E134" s="425">
        <v>0.26</v>
      </c>
      <c r="F134" s="426">
        <v>0.69</v>
      </c>
    </row>
    <row r="135" spans="1:9" ht="18.75">
      <c r="A135" s="367"/>
      <c r="B135" s="368" t="s">
        <v>129</v>
      </c>
      <c r="C135" s="368" t="s">
        <v>115</v>
      </c>
      <c r="D135" s="425">
        <v>-6.1</v>
      </c>
      <c r="E135" s="425">
        <v>-5.58</v>
      </c>
      <c r="F135" s="426">
        <v>-5</v>
      </c>
    </row>
    <row r="136" spans="1:9" ht="18.75">
      <c r="A136" s="367"/>
      <c r="B136" s="368"/>
      <c r="C136" s="368" t="s">
        <v>116</v>
      </c>
      <c r="D136" s="425">
        <v>-3.38</v>
      </c>
      <c r="E136" s="425">
        <v>-3.09</v>
      </c>
      <c r="F136" s="426">
        <v>-2.77</v>
      </c>
    </row>
    <row r="137" spans="1:9" ht="18.75">
      <c r="A137" s="367"/>
      <c r="B137" s="368" t="s">
        <v>130</v>
      </c>
      <c r="C137" s="368" t="s">
        <v>115</v>
      </c>
      <c r="D137" s="425">
        <v>-6.1</v>
      </c>
      <c r="E137" s="425">
        <v>-5.67</v>
      </c>
      <c r="F137" s="426">
        <v>-6</v>
      </c>
    </row>
    <row r="138" spans="1:9" ht="18.75">
      <c r="A138" s="367"/>
      <c r="B138" s="368"/>
      <c r="C138" s="368" t="s">
        <v>116</v>
      </c>
      <c r="D138" s="425">
        <v>-3.38</v>
      </c>
      <c r="E138" s="425">
        <v>-3.14</v>
      </c>
      <c r="F138" s="426">
        <v>-3.32</v>
      </c>
    </row>
    <row r="139" spans="1:9" ht="18.75">
      <c r="A139" s="367"/>
      <c r="B139" s="368" t="s">
        <v>117</v>
      </c>
      <c r="C139" s="368" t="s">
        <v>118</v>
      </c>
      <c r="D139" s="427">
        <v>112</v>
      </c>
      <c r="E139" s="427">
        <v>112</v>
      </c>
      <c r="F139" s="428">
        <v>112</v>
      </c>
    </row>
    <row r="140" spans="1:9" ht="19.5" thickBot="1">
      <c r="A140" s="429"/>
      <c r="B140" s="430"/>
      <c r="C140" s="430" t="s">
        <v>119</v>
      </c>
      <c r="D140" s="431">
        <v>112</v>
      </c>
      <c r="E140" s="431">
        <v>112</v>
      </c>
      <c r="F140" s="432">
        <v>112</v>
      </c>
    </row>
    <row r="141" spans="1:9" ht="19.5" thickBot="1">
      <c r="A141" s="416">
        <v>12</v>
      </c>
      <c r="B141" s="417" t="s">
        <v>151</v>
      </c>
      <c r="C141" s="418"/>
      <c r="D141" s="433" t="s">
        <v>99</v>
      </c>
      <c r="E141" s="433" t="s">
        <v>2</v>
      </c>
      <c r="F141" s="420" t="s">
        <v>428</v>
      </c>
      <c r="G141" s="291"/>
      <c r="I141" s="291"/>
    </row>
    <row r="142" spans="1:9" ht="18.75">
      <c r="A142" s="421"/>
      <c r="B142" s="422" t="s">
        <v>3</v>
      </c>
      <c r="C142" s="422" t="s">
        <v>115</v>
      </c>
      <c r="D142" s="423">
        <v>1.0900000000000001</v>
      </c>
      <c r="E142" s="423">
        <v>1.72</v>
      </c>
      <c r="F142" s="424">
        <v>1.25</v>
      </c>
    </row>
    <row r="143" spans="1:9" ht="18.75">
      <c r="A143" s="367"/>
      <c r="B143" s="368"/>
      <c r="C143" s="368" t="s">
        <v>116</v>
      </c>
      <c r="D143" s="425">
        <v>0.6</v>
      </c>
      <c r="E143" s="425">
        <v>0.95</v>
      </c>
      <c r="F143" s="426">
        <v>0.69</v>
      </c>
    </row>
    <row r="144" spans="1:9" ht="18.75">
      <c r="A144" s="367"/>
      <c r="B144" s="368" t="s">
        <v>4</v>
      </c>
      <c r="C144" s="368" t="s">
        <v>115</v>
      </c>
      <c r="D144" s="425">
        <v>1.0900000000000001</v>
      </c>
      <c r="E144" s="425">
        <v>1.58</v>
      </c>
      <c r="F144" s="426">
        <v>1.01</v>
      </c>
    </row>
    <row r="145" spans="1:6" ht="18.75">
      <c r="A145" s="367"/>
      <c r="B145" s="368"/>
      <c r="C145" s="368" t="s">
        <v>116</v>
      </c>
      <c r="D145" s="425">
        <v>0.6</v>
      </c>
      <c r="E145" s="425">
        <v>0.88</v>
      </c>
      <c r="F145" s="426">
        <v>0.56000000000000005</v>
      </c>
    </row>
    <row r="146" spans="1:6" ht="18.75">
      <c r="A146" s="367"/>
      <c r="B146" s="368" t="s">
        <v>117</v>
      </c>
      <c r="C146" s="368" t="s">
        <v>118</v>
      </c>
      <c r="D146" s="434">
        <v>113</v>
      </c>
      <c r="E146" s="434">
        <v>113</v>
      </c>
      <c r="F146" s="435">
        <v>113</v>
      </c>
    </row>
    <row r="147" spans="1:6" ht="19.5" thickBot="1">
      <c r="A147" s="429"/>
      <c r="B147" s="430"/>
      <c r="C147" s="430" t="s">
        <v>119</v>
      </c>
      <c r="D147" s="436">
        <v>113</v>
      </c>
      <c r="E147" s="436">
        <v>113</v>
      </c>
      <c r="F147" s="437">
        <v>113</v>
      </c>
    </row>
    <row r="148" spans="1:6" ht="19.5" thickBot="1">
      <c r="A148" s="416">
        <v>13</v>
      </c>
      <c r="B148" s="417" t="s">
        <v>152</v>
      </c>
      <c r="C148" s="418"/>
      <c r="D148" s="433" t="s">
        <v>99</v>
      </c>
      <c r="E148" s="433" t="s">
        <v>2</v>
      </c>
      <c r="F148" s="420" t="s">
        <v>428</v>
      </c>
    </row>
    <row r="149" spans="1:6" ht="18.75">
      <c r="A149" s="421"/>
      <c r="B149" s="422" t="s">
        <v>3</v>
      </c>
      <c r="C149" s="422" t="s">
        <v>115</v>
      </c>
      <c r="D149" s="423">
        <v>0.85</v>
      </c>
      <c r="E149" s="423">
        <v>1</v>
      </c>
      <c r="F149" s="424">
        <v>0.87</v>
      </c>
    </row>
    <row r="150" spans="1:6" ht="18.75">
      <c r="A150" s="367"/>
      <c r="B150" s="368"/>
      <c r="C150" s="368" t="s">
        <v>116</v>
      </c>
      <c r="D150" s="425">
        <v>0.47</v>
      </c>
      <c r="E150" s="425">
        <v>0.55000000000000004</v>
      </c>
      <c r="F150" s="426">
        <v>0.48</v>
      </c>
    </row>
    <row r="151" spans="1:6" ht="18.75">
      <c r="A151" s="367"/>
      <c r="B151" s="368" t="s">
        <v>4</v>
      </c>
      <c r="C151" s="368" t="s">
        <v>115</v>
      </c>
      <c r="D151" s="425">
        <v>0.63</v>
      </c>
      <c r="E151" s="425">
        <v>0.85</v>
      </c>
      <c r="F151" s="426">
        <v>0.68</v>
      </c>
    </row>
    <row r="152" spans="1:6" ht="18.75">
      <c r="A152" s="367"/>
      <c r="B152" s="368"/>
      <c r="C152" s="368" t="s">
        <v>116</v>
      </c>
      <c r="D152" s="425">
        <v>0.35</v>
      </c>
      <c r="E152" s="425">
        <v>0.47</v>
      </c>
      <c r="F152" s="426">
        <v>0.38</v>
      </c>
    </row>
    <row r="153" spans="1:6" ht="18.75">
      <c r="A153" s="367"/>
      <c r="B153" s="368" t="s">
        <v>117</v>
      </c>
      <c r="C153" s="368" t="s">
        <v>118</v>
      </c>
      <c r="D153" s="434">
        <v>112</v>
      </c>
      <c r="E153" s="434">
        <v>112</v>
      </c>
      <c r="F153" s="435">
        <v>112</v>
      </c>
    </row>
    <row r="154" spans="1:6" ht="19.5" thickBot="1">
      <c r="A154" s="429"/>
      <c r="B154" s="430"/>
      <c r="C154" s="430" t="s">
        <v>119</v>
      </c>
      <c r="D154" s="436">
        <v>112</v>
      </c>
      <c r="E154" s="436">
        <v>112</v>
      </c>
      <c r="F154" s="437">
        <v>112</v>
      </c>
    </row>
    <row r="155" spans="1:6" ht="19.5" thickBot="1">
      <c r="A155" s="416">
        <v>14</v>
      </c>
      <c r="B155" s="417" t="s">
        <v>153</v>
      </c>
      <c r="C155" s="418"/>
      <c r="D155" s="433" t="s">
        <v>99</v>
      </c>
      <c r="E155" s="433" t="s">
        <v>2</v>
      </c>
      <c r="F155" s="420" t="s">
        <v>428</v>
      </c>
    </row>
    <row r="156" spans="1:6" ht="18.75">
      <c r="A156" s="438"/>
      <c r="B156" s="439" t="s">
        <v>3</v>
      </c>
      <c r="C156" s="439" t="s">
        <v>115</v>
      </c>
      <c r="D156" s="440">
        <v>0.39</v>
      </c>
      <c r="E156" s="440">
        <v>0.62</v>
      </c>
      <c r="F156" s="441">
        <v>0.51</v>
      </c>
    </row>
    <row r="157" spans="1:6" ht="18.75">
      <c r="A157" s="367"/>
      <c r="B157" s="368"/>
      <c r="C157" s="368" t="s">
        <v>116</v>
      </c>
      <c r="D157" s="425">
        <v>0.22</v>
      </c>
      <c r="E157" s="425">
        <v>0.34</v>
      </c>
      <c r="F157" s="426">
        <v>0.28000000000000003</v>
      </c>
    </row>
    <row r="158" spans="1:6" ht="18.75">
      <c r="A158" s="367"/>
      <c r="B158" s="368" t="s">
        <v>4</v>
      </c>
      <c r="C158" s="368" t="s">
        <v>115</v>
      </c>
      <c r="D158" s="425">
        <v>0.12</v>
      </c>
      <c r="E158" s="425">
        <v>0.15</v>
      </c>
      <c r="F158" s="426">
        <v>0.14000000000000001</v>
      </c>
    </row>
    <row r="159" spans="1:6" ht="18.75">
      <c r="A159" s="367"/>
      <c r="B159" s="368"/>
      <c r="C159" s="368" t="s">
        <v>116</v>
      </c>
      <c r="D159" s="425">
        <v>7.0000000000000007E-2</v>
      </c>
      <c r="E159" s="425">
        <v>0.08</v>
      </c>
      <c r="F159" s="426">
        <v>0.08</v>
      </c>
    </row>
    <row r="160" spans="1:6" ht="18.75">
      <c r="A160" s="367"/>
      <c r="B160" s="368" t="s">
        <v>234</v>
      </c>
      <c r="C160" s="368" t="s">
        <v>115</v>
      </c>
      <c r="D160" s="425">
        <v>-1.6</v>
      </c>
      <c r="E160" s="425">
        <v>-6.2</v>
      </c>
      <c r="F160" s="426">
        <v>-14</v>
      </c>
    </row>
    <row r="161" spans="1:11" ht="18.75">
      <c r="A161" s="367"/>
      <c r="B161" s="368"/>
      <c r="C161" s="368" t="s">
        <v>116</v>
      </c>
      <c r="D161" s="425">
        <v>0.9</v>
      </c>
      <c r="E161" s="425">
        <v>3.7</v>
      </c>
      <c r="F161" s="426">
        <v>8.1999999999999993</v>
      </c>
    </row>
    <row r="162" spans="1:11" ht="18.75">
      <c r="A162" s="367"/>
      <c r="B162" s="368" t="s">
        <v>154</v>
      </c>
      <c r="C162" s="368" t="s">
        <v>115</v>
      </c>
      <c r="D162" s="425">
        <v>2.0499999999999998</v>
      </c>
      <c r="E162" s="425">
        <v>7.18</v>
      </c>
      <c r="F162" s="426">
        <v>15.22</v>
      </c>
    </row>
    <row r="163" spans="1:11" ht="18.75">
      <c r="A163" s="367"/>
      <c r="B163" s="368"/>
      <c r="C163" s="368" t="s">
        <v>116</v>
      </c>
      <c r="D163" s="425">
        <v>1.1399999999999999</v>
      </c>
      <c r="E163" s="425">
        <v>3.98</v>
      </c>
      <c r="F163" s="426">
        <v>8.43</v>
      </c>
    </row>
    <row r="164" spans="1:11" ht="18.75">
      <c r="A164" s="367"/>
      <c r="B164" s="368" t="s">
        <v>117</v>
      </c>
      <c r="C164" s="368" t="s">
        <v>118</v>
      </c>
      <c r="D164" s="427">
        <v>113</v>
      </c>
      <c r="E164" s="427">
        <v>113</v>
      </c>
      <c r="F164" s="428">
        <v>113</v>
      </c>
    </row>
    <row r="165" spans="1:11" ht="19.5" thickBot="1">
      <c r="A165" s="442"/>
      <c r="B165" s="443"/>
      <c r="C165" s="443" t="s">
        <v>119</v>
      </c>
      <c r="D165" s="444">
        <v>113</v>
      </c>
      <c r="E165" s="444">
        <v>113</v>
      </c>
      <c r="F165" s="445">
        <v>113</v>
      </c>
    </row>
    <row r="166" spans="1:11" ht="19.5" thickBot="1">
      <c r="A166" s="416">
        <v>15</v>
      </c>
      <c r="B166" s="417" t="s">
        <v>155</v>
      </c>
      <c r="C166" s="418"/>
      <c r="D166" s="433" t="s">
        <v>99</v>
      </c>
      <c r="E166" s="433" t="s">
        <v>2</v>
      </c>
      <c r="F166" s="420" t="s">
        <v>428</v>
      </c>
    </row>
    <row r="167" spans="1:11" ht="18.75">
      <c r="A167" s="421"/>
      <c r="B167" s="422" t="s">
        <v>3</v>
      </c>
      <c r="C167" s="422" t="s">
        <v>115</v>
      </c>
      <c r="D167" s="423">
        <v>5.2</v>
      </c>
      <c r="E167" s="423">
        <v>8.5</v>
      </c>
      <c r="F167" s="423">
        <v>6.9</v>
      </c>
    </row>
    <row r="168" spans="1:11" ht="18.75">
      <c r="A168" s="367"/>
      <c r="B168" s="368"/>
      <c r="C168" s="368" t="s">
        <v>116</v>
      </c>
      <c r="D168" s="425">
        <v>2.88</v>
      </c>
      <c r="E168" s="425">
        <v>4.71</v>
      </c>
      <c r="F168" s="426">
        <v>3.82</v>
      </c>
    </row>
    <row r="169" spans="1:11" ht="18.75">
      <c r="A169" s="367"/>
      <c r="B169" s="368" t="s">
        <v>4</v>
      </c>
      <c r="C169" s="368" t="s">
        <v>115</v>
      </c>
      <c r="D169" s="425">
        <v>3.54</v>
      </c>
      <c r="E169" s="425">
        <v>7</v>
      </c>
      <c r="F169" s="425">
        <v>4.0999999999999996</v>
      </c>
    </row>
    <row r="170" spans="1:11" ht="18.75">
      <c r="A170" s="367"/>
      <c r="B170" s="368"/>
      <c r="C170" s="368" t="s">
        <v>116</v>
      </c>
      <c r="D170" s="425">
        <v>1.96</v>
      </c>
      <c r="E170" s="425">
        <v>3.88</v>
      </c>
      <c r="F170" s="425">
        <v>2.27</v>
      </c>
    </row>
    <row r="171" spans="1:11" ht="18.75">
      <c r="A171" s="367"/>
      <c r="B171" s="368" t="s">
        <v>117</v>
      </c>
      <c r="C171" s="368" t="s">
        <v>118</v>
      </c>
      <c r="D171" s="434">
        <v>113</v>
      </c>
      <c r="E171" s="434">
        <v>113</v>
      </c>
      <c r="F171" s="435">
        <v>113</v>
      </c>
    </row>
    <row r="172" spans="1:11" ht="19.5" thickBot="1">
      <c r="A172" s="429"/>
      <c r="B172" s="430"/>
      <c r="C172" s="430" t="s">
        <v>119</v>
      </c>
      <c r="D172" s="436">
        <v>113</v>
      </c>
      <c r="E172" s="436">
        <v>113</v>
      </c>
      <c r="F172" s="437">
        <v>113</v>
      </c>
      <c r="G172" s="189"/>
      <c r="H172" s="189"/>
      <c r="I172" s="189"/>
      <c r="J172" s="189"/>
      <c r="K172" s="189"/>
    </row>
    <row r="173" spans="1:11" ht="19.5" thickBot="1">
      <c r="A173" s="416">
        <v>16</v>
      </c>
      <c r="B173" s="417" t="s">
        <v>83</v>
      </c>
      <c r="C173" s="418"/>
      <c r="D173" s="433" t="s">
        <v>99</v>
      </c>
      <c r="E173" s="433" t="s">
        <v>2</v>
      </c>
      <c r="F173" s="420" t="s">
        <v>428</v>
      </c>
      <c r="G173" s="189"/>
      <c r="H173" s="189"/>
      <c r="I173" s="189"/>
      <c r="J173" s="189"/>
      <c r="K173" s="189"/>
    </row>
    <row r="174" spans="1:11" ht="18.75">
      <c r="A174" s="421"/>
      <c r="B174" s="422" t="s">
        <v>3</v>
      </c>
      <c r="C174" s="422" t="s">
        <v>115</v>
      </c>
      <c r="D174" s="423">
        <v>3.11</v>
      </c>
      <c r="E174" s="423">
        <v>7.12</v>
      </c>
      <c r="F174" s="424">
        <v>6.08</v>
      </c>
      <c r="G174" s="190"/>
      <c r="H174" s="190"/>
      <c r="I174" s="189"/>
      <c r="J174" s="189"/>
      <c r="K174" s="189"/>
    </row>
    <row r="175" spans="1:11" ht="18.75">
      <c r="A175" s="367"/>
      <c r="B175" s="368"/>
      <c r="C175" s="368" t="s">
        <v>116</v>
      </c>
      <c r="D175" s="425">
        <v>1.72</v>
      </c>
      <c r="E175" s="425">
        <v>3.94</v>
      </c>
      <c r="F175" s="426">
        <v>3.37</v>
      </c>
      <c r="G175" s="190"/>
      <c r="H175" s="190"/>
      <c r="I175" s="189"/>
      <c r="J175" s="189"/>
      <c r="K175" s="189"/>
    </row>
    <row r="176" spans="1:11" ht="18.75">
      <c r="A176" s="367"/>
      <c r="B176" s="368" t="s">
        <v>4</v>
      </c>
      <c r="C176" s="368" t="s">
        <v>115</v>
      </c>
      <c r="D176" s="425">
        <v>1.6</v>
      </c>
      <c r="E176" s="425">
        <v>3.23</v>
      </c>
      <c r="F176" s="426">
        <v>2.4</v>
      </c>
      <c r="G176" s="190"/>
      <c r="H176" s="190"/>
      <c r="I176" s="189"/>
      <c r="J176" s="189"/>
      <c r="K176" s="189"/>
    </row>
    <row r="177" spans="1:11" ht="18.75">
      <c r="A177" s="367"/>
      <c r="B177" s="368"/>
      <c r="C177" s="368" t="s">
        <v>116</v>
      </c>
      <c r="D177" s="425">
        <v>0.89</v>
      </c>
      <c r="E177" s="425">
        <v>1.79</v>
      </c>
      <c r="F177" s="426">
        <v>1.33</v>
      </c>
      <c r="G177" s="190"/>
      <c r="H177" s="190"/>
      <c r="I177" s="189"/>
      <c r="J177" s="189"/>
      <c r="K177" s="189"/>
    </row>
    <row r="178" spans="1:11" ht="18.75">
      <c r="A178" s="367"/>
      <c r="B178" s="368" t="s">
        <v>31</v>
      </c>
      <c r="C178" s="368" t="s">
        <v>115</v>
      </c>
      <c r="D178" s="425">
        <v>3.4</v>
      </c>
      <c r="E178" s="425">
        <v>7.76</v>
      </c>
      <c r="F178" s="426">
        <v>6.81</v>
      </c>
      <c r="G178" s="190"/>
      <c r="H178" s="190"/>
      <c r="I178" s="189"/>
      <c r="J178" s="189"/>
      <c r="K178" s="189"/>
    </row>
    <row r="179" spans="1:11" ht="18.75">
      <c r="A179" s="367"/>
      <c r="B179" s="368"/>
      <c r="C179" s="368" t="s">
        <v>116</v>
      </c>
      <c r="D179" s="425">
        <v>1.88</v>
      </c>
      <c r="E179" s="425">
        <v>4.3</v>
      </c>
      <c r="F179" s="426">
        <v>3.77</v>
      </c>
      <c r="G179" s="190"/>
      <c r="H179" s="190"/>
      <c r="I179" s="189"/>
      <c r="J179" s="189"/>
      <c r="K179" s="189"/>
    </row>
    <row r="180" spans="1:11" ht="18.75">
      <c r="A180" s="367"/>
      <c r="B180" s="368" t="s">
        <v>33</v>
      </c>
      <c r="C180" s="368" t="s">
        <v>115</v>
      </c>
      <c r="D180" s="425">
        <v>1.01</v>
      </c>
      <c r="E180" s="425">
        <v>1.58</v>
      </c>
      <c r="F180" s="426">
        <v>1.56</v>
      </c>
      <c r="G180" s="190"/>
      <c r="H180" s="190"/>
      <c r="I180" s="189"/>
      <c r="J180" s="189"/>
      <c r="K180" s="189"/>
    </row>
    <row r="181" spans="1:11" ht="18.75">
      <c r="A181" s="367"/>
      <c r="B181" s="368"/>
      <c r="C181" s="368" t="s">
        <v>116</v>
      </c>
      <c r="D181" s="425">
        <v>0.56000000000000005</v>
      </c>
      <c r="E181" s="425">
        <v>0.88</v>
      </c>
      <c r="F181" s="426">
        <v>0.86</v>
      </c>
      <c r="G181" s="190"/>
      <c r="H181" s="190"/>
      <c r="I181" s="189"/>
      <c r="J181" s="189"/>
      <c r="K181" s="189"/>
    </row>
    <row r="182" spans="1:11" ht="18.75">
      <c r="A182" s="367"/>
      <c r="B182" s="368" t="s">
        <v>34</v>
      </c>
      <c r="C182" s="368" t="s">
        <v>115</v>
      </c>
      <c r="D182" s="425">
        <v>1.7</v>
      </c>
      <c r="E182" s="425">
        <v>2.19</v>
      </c>
      <c r="F182" s="426">
        <v>1.91</v>
      </c>
      <c r="G182" s="190"/>
      <c r="H182" s="190"/>
      <c r="I182" s="189"/>
      <c r="J182" s="189"/>
      <c r="K182" s="189"/>
    </row>
    <row r="183" spans="1:11" ht="18.75">
      <c r="A183" s="367"/>
      <c r="B183" s="368"/>
      <c r="C183" s="368" t="s">
        <v>116</v>
      </c>
      <c r="D183" s="425">
        <v>0.94</v>
      </c>
      <c r="E183" s="425">
        <v>1.21</v>
      </c>
      <c r="F183" s="426">
        <v>1.06</v>
      </c>
      <c r="G183" s="190"/>
      <c r="H183" s="190"/>
      <c r="I183" s="189"/>
      <c r="J183" s="189"/>
      <c r="K183" s="189"/>
    </row>
    <row r="184" spans="1:11" ht="18.75">
      <c r="A184" s="367"/>
      <c r="B184" s="368" t="s">
        <v>156</v>
      </c>
      <c r="C184" s="368" t="s">
        <v>115</v>
      </c>
      <c r="D184" s="425">
        <v>1.3</v>
      </c>
      <c r="E184" s="425">
        <v>3.6</v>
      </c>
      <c r="F184" s="426">
        <v>2.8</v>
      </c>
      <c r="G184" s="190"/>
      <c r="H184" s="190"/>
      <c r="I184" s="189"/>
      <c r="J184" s="190"/>
      <c r="K184" s="189"/>
    </row>
    <row r="185" spans="1:11" s="371" customFormat="1" ht="18.75">
      <c r="A185" s="367"/>
      <c r="B185" s="368" t="s">
        <v>157</v>
      </c>
      <c r="C185" s="368" t="s">
        <v>115</v>
      </c>
      <c r="D185" s="425">
        <v>1.8</v>
      </c>
      <c r="E185" s="448">
        <v>3.52</v>
      </c>
      <c r="F185" s="449">
        <v>3.28</v>
      </c>
      <c r="G185" s="370"/>
      <c r="H185" s="370"/>
      <c r="I185" s="369"/>
      <c r="J185" s="369"/>
      <c r="K185" s="369"/>
    </row>
    <row r="186" spans="1:11" ht="18.75">
      <c r="A186" s="367"/>
      <c r="B186" s="368" t="s">
        <v>158</v>
      </c>
      <c r="C186" s="368" t="s">
        <v>115</v>
      </c>
      <c r="D186" s="425">
        <v>1.6</v>
      </c>
      <c r="E186" s="448">
        <v>3.23</v>
      </c>
      <c r="F186" s="449">
        <v>2.4</v>
      </c>
      <c r="G186" s="190"/>
      <c r="H186" s="190"/>
      <c r="I186" s="189"/>
      <c r="J186" s="190"/>
      <c r="K186" s="189"/>
    </row>
    <row r="187" spans="1:11" ht="18.75">
      <c r="A187" s="367"/>
      <c r="B187" s="368" t="s">
        <v>159</v>
      </c>
      <c r="C187" s="368" t="s">
        <v>115</v>
      </c>
      <c r="D187" s="425">
        <v>0</v>
      </c>
      <c r="E187" s="425">
        <v>0</v>
      </c>
      <c r="F187" s="426">
        <v>0</v>
      </c>
      <c r="G187" s="190"/>
      <c r="H187" s="190"/>
      <c r="I187" s="189"/>
      <c r="J187" s="190"/>
      <c r="K187" s="189"/>
    </row>
    <row r="188" spans="1:11" ht="18.75">
      <c r="A188" s="367"/>
      <c r="B188" s="368" t="s">
        <v>160</v>
      </c>
      <c r="C188" s="368" t="s">
        <v>115</v>
      </c>
      <c r="D188" s="425">
        <v>2</v>
      </c>
      <c r="E188" s="425">
        <v>3.7</v>
      </c>
      <c r="F188" s="426">
        <v>3.5</v>
      </c>
      <c r="G188" s="190"/>
      <c r="H188" s="190"/>
      <c r="I188" s="189"/>
      <c r="J188" s="189"/>
      <c r="K188" s="189"/>
    </row>
    <row r="189" spans="1:11" ht="18.75">
      <c r="A189" s="367"/>
      <c r="B189" s="368" t="s">
        <v>161</v>
      </c>
      <c r="C189" s="368" t="s">
        <v>115</v>
      </c>
      <c r="D189" s="425">
        <v>0.3</v>
      </c>
      <c r="E189" s="425">
        <v>0.7</v>
      </c>
      <c r="F189" s="426">
        <v>0.8</v>
      </c>
      <c r="G189" s="190"/>
      <c r="H189" s="190"/>
      <c r="I189" s="189"/>
      <c r="J189" s="189"/>
      <c r="K189" s="189"/>
    </row>
    <row r="190" spans="1:11" ht="18.75">
      <c r="A190" s="367"/>
      <c r="B190" s="368" t="s">
        <v>162</v>
      </c>
      <c r="C190" s="368" t="s">
        <v>115</v>
      </c>
      <c r="D190" s="425">
        <v>0.3</v>
      </c>
      <c r="E190" s="425">
        <v>0.7</v>
      </c>
      <c r="F190" s="426">
        <v>0.6</v>
      </c>
      <c r="G190" s="190"/>
      <c r="H190" s="190"/>
      <c r="I190" s="189"/>
      <c r="J190" s="189"/>
      <c r="K190" s="189"/>
    </row>
    <row r="191" spans="1:11" ht="18.75">
      <c r="A191" s="367"/>
      <c r="B191" s="368" t="s">
        <v>163</v>
      </c>
      <c r="C191" s="368" t="s">
        <v>115</v>
      </c>
      <c r="D191" s="425">
        <v>0.8</v>
      </c>
      <c r="E191" s="425">
        <v>2.65</v>
      </c>
      <c r="F191" s="426">
        <v>1.9</v>
      </c>
      <c r="G191" s="190"/>
      <c r="H191" s="190"/>
      <c r="I191" s="189"/>
      <c r="J191" s="189"/>
      <c r="K191" s="189"/>
    </row>
    <row r="192" spans="1:11" ht="18.75">
      <c r="A192" s="367"/>
      <c r="B192" s="368" t="s">
        <v>136</v>
      </c>
      <c r="C192" s="368" t="s">
        <v>115</v>
      </c>
      <c r="D192" s="425">
        <v>0</v>
      </c>
      <c r="E192" s="425">
        <v>0</v>
      </c>
      <c r="F192" s="426">
        <v>0</v>
      </c>
      <c r="G192" s="189"/>
      <c r="H192" s="189"/>
      <c r="I192" s="189"/>
      <c r="J192" s="189"/>
      <c r="K192" s="189"/>
    </row>
    <row r="193" spans="1:11" ht="18.75">
      <c r="A193" s="367"/>
      <c r="B193" s="368" t="s">
        <v>137</v>
      </c>
      <c r="C193" s="368" t="s">
        <v>115</v>
      </c>
      <c r="D193" s="425">
        <v>0</v>
      </c>
      <c r="E193" s="425">
        <v>0</v>
      </c>
      <c r="F193" s="426">
        <v>0</v>
      </c>
      <c r="G193" s="189"/>
      <c r="H193" s="189"/>
      <c r="I193" s="189"/>
      <c r="J193" s="189"/>
      <c r="K193" s="189"/>
    </row>
    <row r="194" spans="1:11" ht="18.75">
      <c r="A194" s="367"/>
      <c r="B194" s="368" t="s">
        <v>138</v>
      </c>
      <c r="C194" s="368" t="s">
        <v>115</v>
      </c>
      <c r="D194" s="425">
        <v>0</v>
      </c>
      <c r="E194" s="425">
        <v>0</v>
      </c>
      <c r="F194" s="426">
        <v>0</v>
      </c>
      <c r="G194" s="189"/>
      <c r="H194" s="189"/>
      <c r="I194" s="189"/>
      <c r="J194" s="189"/>
      <c r="K194" s="189"/>
    </row>
    <row r="195" spans="1:11" ht="18.75">
      <c r="A195" s="367"/>
      <c r="B195" s="368" t="s">
        <v>164</v>
      </c>
      <c r="C195" s="368" t="s">
        <v>115</v>
      </c>
      <c r="D195" s="425">
        <v>0</v>
      </c>
      <c r="E195" s="425">
        <v>0</v>
      </c>
      <c r="F195" s="426">
        <v>0</v>
      </c>
      <c r="G195" s="189"/>
      <c r="H195" s="189"/>
      <c r="I195" s="189"/>
      <c r="J195" s="189"/>
      <c r="K195" s="189"/>
    </row>
    <row r="196" spans="1:11" ht="18.75">
      <c r="A196" s="367"/>
      <c r="B196" s="368" t="s">
        <v>165</v>
      </c>
      <c r="C196" s="368" t="s">
        <v>115</v>
      </c>
      <c r="D196" s="425">
        <v>0</v>
      </c>
      <c r="E196" s="425">
        <v>0</v>
      </c>
      <c r="F196" s="426">
        <v>0</v>
      </c>
      <c r="G196" s="189"/>
      <c r="H196" s="189"/>
      <c r="I196" s="189"/>
      <c r="J196" s="189"/>
      <c r="K196" s="189"/>
    </row>
    <row r="197" spans="1:11" ht="18.75">
      <c r="A197" s="367"/>
      <c r="B197" s="368" t="s">
        <v>166</v>
      </c>
      <c r="C197" s="368" t="s">
        <v>115</v>
      </c>
      <c r="D197" s="425">
        <v>0</v>
      </c>
      <c r="E197" s="425">
        <v>0</v>
      </c>
      <c r="F197" s="426">
        <v>0</v>
      </c>
      <c r="G197" s="189"/>
      <c r="H197" s="189"/>
      <c r="I197" s="189"/>
      <c r="J197" s="189"/>
      <c r="K197" s="189"/>
    </row>
    <row r="198" spans="1:11" ht="18.75">
      <c r="A198" s="367"/>
      <c r="B198" s="368" t="s">
        <v>167</v>
      </c>
      <c r="C198" s="368" t="s">
        <v>115</v>
      </c>
      <c r="D198" s="425">
        <v>0</v>
      </c>
      <c r="E198" s="425">
        <v>0</v>
      </c>
      <c r="F198" s="426">
        <v>0</v>
      </c>
    </row>
    <row r="199" spans="1:11" ht="18.75">
      <c r="A199" s="367"/>
      <c r="B199" s="368" t="s">
        <v>168</v>
      </c>
      <c r="C199" s="368" t="s">
        <v>115</v>
      </c>
      <c r="D199" s="425">
        <v>0</v>
      </c>
      <c r="E199" s="425">
        <v>0</v>
      </c>
      <c r="F199" s="426">
        <v>0</v>
      </c>
    </row>
    <row r="200" spans="1:11" ht="18.75">
      <c r="A200" s="367"/>
      <c r="B200" s="368" t="s">
        <v>169</v>
      </c>
      <c r="C200" s="368" t="s">
        <v>115</v>
      </c>
      <c r="D200" s="425">
        <v>0</v>
      </c>
      <c r="E200" s="425">
        <v>0</v>
      </c>
      <c r="F200" s="426">
        <v>0</v>
      </c>
    </row>
    <row r="201" spans="1:11" ht="18.75">
      <c r="A201" s="367"/>
      <c r="B201" s="368" t="s">
        <v>170</v>
      </c>
      <c r="C201" s="368" t="s">
        <v>115</v>
      </c>
      <c r="D201" s="425">
        <v>0</v>
      </c>
      <c r="E201" s="425">
        <v>0</v>
      </c>
      <c r="F201" s="426">
        <v>0</v>
      </c>
    </row>
    <row r="202" spans="1:11" ht="18.75">
      <c r="A202" s="367"/>
      <c r="B202" s="368" t="s">
        <v>171</v>
      </c>
      <c r="C202" s="368" t="s">
        <v>115</v>
      </c>
      <c r="D202" s="425">
        <v>0</v>
      </c>
      <c r="E202" s="425">
        <v>0</v>
      </c>
      <c r="F202" s="426">
        <v>0</v>
      </c>
    </row>
    <row r="203" spans="1:11" ht="18.75">
      <c r="A203" s="367"/>
      <c r="B203" s="368" t="s">
        <v>172</v>
      </c>
      <c r="C203" s="368" t="s">
        <v>115</v>
      </c>
      <c r="D203" s="425">
        <v>0</v>
      </c>
      <c r="E203" s="425">
        <v>0</v>
      </c>
      <c r="F203" s="426">
        <v>0</v>
      </c>
    </row>
    <row r="204" spans="1:11" ht="18.75">
      <c r="A204" s="367"/>
      <c r="B204" s="368" t="s">
        <v>117</v>
      </c>
      <c r="C204" s="368" t="s">
        <v>118</v>
      </c>
      <c r="D204" s="434">
        <v>0</v>
      </c>
      <c r="E204" s="434">
        <v>0</v>
      </c>
      <c r="F204" s="435">
        <v>0</v>
      </c>
    </row>
    <row r="205" spans="1:11" ht="18.75">
      <c r="A205" s="367"/>
      <c r="B205" s="368"/>
      <c r="C205" s="368" t="s">
        <v>119</v>
      </c>
      <c r="D205" s="434">
        <v>0</v>
      </c>
      <c r="E205" s="434">
        <v>0</v>
      </c>
      <c r="F205" s="435">
        <v>0</v>
      </c>
    </row>
    <row r="206" spans="1:11" ht="18.75">
      <c r="A206" s="367"/>
      <c r="B206" s="368" t="s">
        <v>173</v>
      </c>
      <c r="C206" s="368" t="s">
        <v>118</v>
      </c>
      <c r="D206" s="434">
        <v>6.2</v>
      </c>
      <c r="E206" s="434">
        <v>6.2</v>
      </c>
      <c r="F206" s="435">
        <v>6.2</v>
      </c>
    </row>
    <row r="207" spans="1:11" ht="19.5" thickBot="1">
      <c r="A207" s="429"/>
      <c r="B207" s="430"/>
      <c r="C207" s="430" t="s">
        <v>119</v>
      </c>
      <c r="D207" s="436">
        <v>6.2</v>
      </c>
      <c r="E207" s="436">
        <v>6.2</v>
      </c>
      <c r="F207" s="437">
        <v>6.2</v>
      </c>
    </row>
    <row r="208" spans="1:11" ht="19.5" thickBot="1">
      <c r="A208" s="416">
        <v>17</v>
      </c>
      <c r="B208" s="417" t="s">
        <v>112</v>
      </c>
      <c r="C208" s="418"/>
      <c r="D208" s="433" t="s">
        <v>99</v>
      </c>
      <c r="E208" s="433" t="s">
        <v>2</v>
      </c>
      <c r="F208" s="420" t="s">
        <v>428</v>
      </c>
    </row>
    <row r="209" spans="1:6" ht="18.75">
      <c r="A209" s="421"/>
      <c r="B209" s="422" t="s">
        <v>3</v>
      </c>
      <c r="C209" s="422" t="s">
        <v>115</v>
      </c>
      <c r="D209" s="423">
        <v>0.41</v>
      </c>
      <c r="E209" s="423">
        <v>0.53</v>
      </c>
      <c r="F209" s="424">
        <v>0.53</v>
      </c>
    </row>
    <row r="210" spans="1:6" ht="18.75">
      <c r="A210" s="367"/>
      <c r="B210" s="368"/>
      <c r="C210" s="368" t="s">
        <v>116</v>
      </c>
      <c r="D210" s="425">
        <v>0.23</v>
      </c>
      <c r="E210" s="425">
        <v>0.28999999999999998</v>
      </c>
      <c r="F210" s="426">
        <v>0.28999999999999998</v>
      </c>
    </row>
    <row r="211" spans="1:6" ht="18.75">
      <c r="A211" s="367"/>
      <c r="B211" s="368" t="s">
        <v>4</v>
      </c>
      <c r="C211" s="368" t="s">
        <v>115</v>
      </c>
      <c r="D211" s="425">
        <v>0.08</v>
      </c>
      <c r="E211" s="425">
        <v>0.09</v>
      </c>
      <c r="F211" s="426">
        <v>0.08</v>
      </c>
    </row>
    <row r="212" spans="1:6" ht="18.75">
      <c r="A212" s="367"/>
      <c r="B212" s="368"/>
      <c r="C212" s="368" t="s">
        <v>116</v>
      </c>
      <c r="D212" s="425">
        <v>0.04</v>
      </c>
      <c r="E212" s="425">
        <v>0.05</v>
      </c>
      <c r="F212" s="426">
        <v>0.04</v>
      </c>
    </row>
    <row r="213" spans="1:6" ht="18.75">
      <c r="A213" s="367"/>
      <c r="B213" s="368" t="s">
        <v>117</v>
      </c>
      <c r="C213" s="368" t="s">
        <v>118</v>
      </c>
      <c r="D213" s="434">
        <v>0</v>
      </c>
      <c r="E213" s="434">
        <v>0</v>
      </c>
      <c r="F213" s="435">
        <v>0</v>
      </c>
    </row>
    <row r="214" spans="1:6" ht="19.5" thickBot="1">
      <c r="A214" s="429"/>
      <c r="B214" s="430"/>
      <c r="C214" s="430" t="s">
        <v>119</v>
      </c>
      <c r="D214" s="436">
        <v>0</v>
      </c>
      <c r="E214" s="436">
        <v>0</v>
      </c>
      <c r="F214" s="437">
        <v>0</v>
      </c>
    </row>
    <row r="215" spans="1:6" ht="19.5" thickBot="1">
      <c r="A215" s="416">
        <v>18</v>
      </c>
      <c r="B215" s="417" t="s">
        <v>111</v>
      </c>
      <c r="C215" s="418"/>
      <c r="D215" s="433" t="s">
        <v>99</v>
      </c>
      <c r="E215" s="433" t="s">
        <v>2</v>
      </c>
      <c r="F215" s="420" t="s">
        <v>428</v>
      </c>
    </row>
    <row r="216" spans="1:6" ht="18.75">
      <c r="A216" s="438"/>
      <c r="B216" s="439" t="s">
        <v>3</v>
      </c>
      <c r="C216" s="439" t="s">
        <v>115</v>
      </c>
      <c r="D216" s="440">
        <v>0.42</v>
      </c>
      <c r="E216" s="440">
        <v>0.76</v>
      </c>
      <c r="F216" s="441">
        <v>0.87</v>
      </c>
    </row>
    <row r="217" spans="1:6" ht="18.75">
      <c r="A217" s="367"/>
      <c r="B217" s="368"/>
      <c r="C217" s="368" t="s">
        <v>116</v>
      </c>
      <c r="D217" s="425">
        <v>0.23</v>
      </c>
      <c r="E217" s="425">
        <v>0.42</v>
      </c>
      <c r="F217" s="426">
        <v>0.48</v>
      </c>
    </row>
    <row r="218" spans="1:6" ht="18.75">
      <c r="A218" s="367"/>
      <c r="B218" s="368" t="s">
        <v>4</v>
      </c>
      <c r="C218" s="368" t="s">
        <v>115</v>
      </c>
      <c r="D218" s="425">
        <v>0.22</v>
      </c>
      <c r="E218" s="425">
        <v>0.39</v>
      </c>
      <c r="F218" s="426">
        <v>0.37</v>
      </c>
    </row>
    <row r="219" spans="1:6" ht="18.75">
      <c r="A219" s="367"/>
      <c r="B219" s="368"/>
      <c r="C219" s="368" t="s">
        <v>116</v>
      </c>
      <c r="D219" s="425">
        <v>0.12</v>
      </c>
      <c r="E219" s="425">
        <v>0.22</v>
      </c>
      <c r="F219" s="426">
        <v>0.2</v>
      </c>
    </row>
    <row r="220" spans="1:6" ht="18.75">
      <c r="A220" s="367"/>
      <c r="B220" s="368" t="s">
        <v>117</v>
      </c>
      <c r="C220" s="368" t="s">
        <v>118</v>
      </c>
      <c r="D220" s="427">
        <v>0</v>
      </c>
      <c r="E220" s="427">
        <v>0</v>
      </c>
      <c r="F220" s="428">
        <v>0</v>
      </c>
    </row>
    <row r="221" spans="1:6" ht="19.5" thickBot="1">
      <c r="A221" s="442"/>
      <c r="B221" s="443"/>
      <c r="C221" s="443" t="s">
        <v>119</v>
      </c>
      <c r="D221" s="444">
        <v>0</v>
      </c>
      <c r="E221" s="444">
        <v>0</v>
      </c>
      <c r="F221" s="445">
        <v>0</v>
      </c>
    </row>
    <row r="222" spans="1:6" ht="19.5" thickBot="1">
      <c r="A222" s="416">
        <v>19</v>
      </c>
      <c r="B222" s="417" t="s">
        <v>79</v>
      </c>
      <c r="C222" s="418"/>
      <c r="D222" s="433" t="s">
        <v>99</v>
      </c>
      <c r="E222" s="433" t="s">
        <v>2</v>
      </c>
      <c r="F222" s="420" t="s">
        <v>428</v>
      </c>
    </row>
    <row r="223" spans="1:6" ht="18.75">
      <c r="A223" s="421"/>
      <c r="B223" s="422" t="s">
        <v>3</v>
      </c>
      <c r="C223" s="422" t="s">
        <v>115</v>
      </c>
      <c r="D223" s="450">
        <v>0</v>
      </c>
      <c r="E223" s="450">
        <v>0</v>
      </c>
      <c r="F223" s="451">
        <v>0</v>
      </c>
    </row>
    <row r="224" spans="1:6" ht="18.75">
      <c r="A224" s="367"/>
      <c r="B224" s="368"/>
      <c r="C224" s="368" t="s">
        <v>116</v>
      </c>
      <c r="D224" s="425">
        <v>0</v>
      </c>
      <c r="E224" s="425">
        <v>0</v>
      </c>
      <c r="F224" s="426">
        <v>0</v>
      </c>
    </row>
    <row r="225" spans="1:6" ht="18.75">
      <c r="A225" s="367"/>
      <c r="B225" s="368" t="s">
        <v>4</v>
      </c>
      <c r="C225" s="368" t="s">
        <v>115</v>
      </c>
      <c r="D225" s="425">
        <v>1.77</v>
      </c>
      <c r="E225" s="425">
        <v>2.73</v>
      </c>
      <c r="F225" s="426">
        <v>2.57</v>
      </c>
    </row>
    <row r="226" spans="1:6" ht="18.75">
      <c r="A226" s="367"/>
      <c r="B226" s="368"/>
      <c r="C226" s="368" t="s">
        <v>116</v>
      </c>
      <c r="D226" s="425">
        <v>0.98</v>
      </c>
      <c r="E226" s="425">
        <v>1.51</v>
      </c>
      <c r="F226" s="426">
        <v>1.42</v>
      </c>
    </row>
    <row r="227" spans="1:6" ht="18.75">
      <c r="A227" s="367"/>
      <c r="B227" s="368" t="s">
        <v>143</v>
      </c>
      <c r="C227" s="368" t="s">
        <v>115</v>
      </c>
      <c r="D227" s="425">
        <v>-9</v>
      </c>
      <c r="E227" s="425">
        <v>-7</v>
      </c>
      <c r="F227" s="426">
        <v>-2</v>
      </c>
    </row>
    <row r="228" spans="1:6" ht="18.75">
      <c r="A228" s="367"/>
      <c r="B228" s="368"/>
      <c r="C228" s="368" t="s">
        <v>116</v>
      </c>
      <c r="D228" s="425">
        <v>-4.99</v>
      </c>
      <c r="E228" s="425">
        <v>-3.88</v>
      </c>
      <c r="F228" s="426">
        <v>-1.1100000000000001</v>
      </c>
    </row>
    <row r="229" spans="1:6" ht="18.75">
      <c r="A229" s="367"/>
      <c r="B229" s="368" t="s">
        <v>174</v>
      </c>
      <c r="C229" s="368" t="s">
        <v>115</v>
      </c>
      <c r="D229" s="425">
        <v>11</v>
      </c>
      <c r="E229" s="425">
        <v>17</v>
      </c>
      <c r="F229" s="426">
        <v>18</v>
      </c>
    </row>
    <row r="230" spans="1:6" ht="18.75">
      <c r="A230" s="367"/>
      <c r="B230" s="368"/>
      <c r="C230" s="368" t="s">
        <v>116</v>
      </c>
      <c r="D230" s="425">
        <v>6.09</v>
      </c>
      <c r="E230" s="425">
        <v>9.42</v>
      </c>
      <c r="F230" s="426">
        <v>9.9700000000000006</v>
      </c>
    </row>
    <row r="231" spans="1:6" ht="18.75">
      <c r="A231" s="367"/>
      <c r="B231" s="368" t="s">
        <v>202</v>
      </c>
      <c r="C231" s="368" t="s">
        <v>115</v>
      </c>
      <c r="D231" s="425">
        <v>-0.33</v>
      </c>
      <c r="E231" s="425">
        <v>-7.16</v>
      </c>
      <c r="F231" s="426">
        <v>-13.25</v>
      </c>
    </row>
    <row r="232" spans="1:6" ht="18.75">
      <c r="A232" s="367"/>
      <c r="B232" s="368"/>
      <c r="C232" s="368" t="s">
        <v>116</v>
      </c>
      <c r="D232" s="425">
        <v>-0.18</v>
      </c>
      <c r="E232" s="425">
        <v>-3.97</v>
      </c>
      <c r="F232" s="426">
        <v>-7.34</v>
      </c>
    </row>
    <row r="233" spans="1:6" ht="19.5" thickBot="1">
      <c r="A233" s="429"/>
      <c r="B233" s="430" t="s">
        <v>117</v>
      </c>
      <c r="C233" s="430" t="s">
        <v>118</v>
      </c>
      <c r="D233" s="431">
        <v>110</v>
      </c>
      <c r="E233" s="431">
        <v>110</v>
      </c>
      <c r="F233" s="432">
        <v>110</v>
      </c>
    </row>
    <row r="234" spans="1:6" ht="19.5" thickBot="1">
      <c r="A234" s="416">
        <v>20</v>
      </c>
      <c r="B234" s="417" t="s">
        <v>175</v>
      </c>
      <c r="C234" s="418"/>
      <c r="D234" s="433" t="s">
        <v>99</v>
      </c>
      <c r="E234" s="433" t="s">
        <v>2</v>
      </c>
      <c r="F234" s="420" t="s">
        <v>428</v>
      </c>
    </row>
    <row r="235" spans="1:6" ht="18.75">
      <c r="A235" s="421"/>
      <c r="B235" s="422" t="s">
        <v>3</v>
      </c>
      <c r="C235" s="422" t="s">
        <v>115</v>
      </c>
      <c r="D235" s="423">
        <v>1.48</v>
      </c>
      <c r="E235" s="423">
        <v>0.83</v>
      </c>
      <c r="F235" s="424">
        <v>0.7</v>
      </c>
    </row>
    <row r="236" spans="1:6" ht="18.75">
      <c r="A236" s="367"/>
      <c r="B236" s="368"/>
      <c r="C236" s="368" t="s">
        <v>116</v>
      </c>
      <c r="D236" s="425">
        <v>0.82</v>
      </c>
      <c r="E236" s="425">
        <v>0.46</v>
      </c>
      <c r="F236" s="426">
        <v>0.39</v>
      </c>
    </row>
    <row r="237" spans="1:6" ht="18.75">
      <c r="A237" s="367"/>
      <c r="B237" s="368" t="s">
        <v>4</v>
      </c>
      <c r="C237" s="368" t="s">
        <v>115</v>
      </c>
      <c r="D237" s="425">
        <v>1.01</v>
      </c>
      <c r="E237" s="425">
        <v>0.75</v>
      </c>
      <c r="F237" s="426">
        <v>0.62</v>
      </c>
    </row>
    <row r="238" spans="1:6" ht="18.75">
      <c r="A238" s="367"/>
      <c r="B238" s="368"/>
      <c r="C238" s="368" t="s">
        <v>116</v>
      </c>
      <c r="D238" s="425">
        <v>0.56000000000000005</v>
      </c>
      <c r="E238" s="425">
        <v>0.42</v>
      </c>
      <c r="F238" s="426">
        <v>0.34</v>
      </c>
    </row>
    <row r="239" spans="1:6" ht="18.75">
      <c r="A239" s="367"/>
      <c r="B239" s="368" t="s">
        <v>117</v>
      </c>
      <c r="C239" s="368" t="s">
        <v>118</v>
      </c>
      <c r="D239" s="427">
        <v>110</v>
      </c>
      <c r="E239" s="427">
        <v>110</v>
      </c>
      <c r="F239" s="428">
        <v>11</v>
      </c>
    </row>
    <row r="240" spans="1:6" ht="19.5" thickBot="1">
      <c r="A240" s="429"/>
      <c r="B240" s="430"/>
      <c r="C240" s="430" t="s">
        <v>119</v>
      </c>
      <c r="D240" s="431">
        <v>110</v>
      </c>
      <c r="E240" s="431">
        <v>110</v>
      </c>
      <c r="F240" s="432">
        <v>11</v>
      </c>
    </row>
    <row r="241" spans="1:6" ht="19.5" thickBot="1">
      <c r="A241" s="416">
        <v>21</v>
      </c>
      <c r="B241" s="417" t="s">
        <v>176</v>
      </c>
      <c r="C241" s="418"/>
      <c r="D241" s="433" t="s">
        <v>99</v>
      </c>
      <c r="E241" s="433" t="s">
        <v>2</v>
      </c>
      <c r="F241" s="420" t="s">
        <v>428</v>
      </c>
    </row>
    <row r="242" spans="1:6" ht="18.75">
      <c r="A242" s="421"/>
      <c r="B242" s="422" t="s">
        <v>3</v>
      </c>
      <c r="C242" s="422" t="s">
        <v>115</v>
      </c>
      <c r="D242" s="423">
        <v>0.01</v>
      </c>
      <c r="E242" s="423">
        <v>0.03</v>
      </c>
      <c r="F242" s="424">
        <v>0.04</v>
      </c>
    </row>
    <row r="243" spans="1:6" ht="18.75">
      <c r="A243" s="367"/>
      <c r="B243" s="368"/>
      <c r="C243" s="368" t="s">
        <v>116</v>
      </c>
      <c r="D243" s="425">
        <v>0.01</v>
      </c>
      <c r="E243" s="425">
        <v>0.02</v>
      </c>
      <c r="F243" s="426">
        <v>0.02</v>
      </c>
    </row>
    <row r="244" spans="1:6" ht="18.75">
      <c r="A244" s="367"/>
      <c r="B244" s="368" t="s">
        <v>4</v>
      </c>
      <c r="C244" s="368" t="s">
        <v>115</v>
      </c>
      <c r="D244" s="425">
        <v>0.03</v>
      </c>
      <c r="E244" s="425">
        <v>0.08</v>
      </c>
      <c r="F244" s="426">
        <v>0.14000000000000001</v>
      </c>
    </row>
    <row r="245" spans="1:6" ht="18.75">
      <c r="A245" s="367"/>
      <c r="B245" s="368"/>
      <c r="C245" s="368" t="s">
        <v>116</v>
      </c>
      <c r="D245" s="425">
        <v>0.02</v>
      </c>
      <c r="E245" s="425">
        <v>0.04</v>
      </c>
      <c r="F245" s="426">
        <v>0.08</v>
      </c>
    </row>
    <row r="246" spans="1:6" ht="18.75">
      <c r="A246" s="367"/>
      <c r="B246" s="368" t="s">
        <v>117</v>
      </c>
      <c r="C246" s="368" t="s">
        <v>118</v>
      </c>
      <c r="D246" s="427">
        <v>113</v>
      </c>
      <c r="E246" s="427">
        <v>113</v>
      </c>
      <c r="F246" s="428">
        <v>113</v>
      </c>
    </row>
    <row r="247" spans="1:6" ht="19.5" thickBot="1">
      <c r="A247" s="429"/>
      <c r="B247" s="430"/>
      <c r="C247" s="430" t="s">
        <v>119</v>
      </c>
      <c r="D247" s="431">
        <v>114</v>
      </c>
      <c r="E247" s="431">
        <v>114</v>
      </c>
      <c r="F247" s="432">
        <v>114</v>
      </c>
    </row>
    <row r="248" spans="1:6" ht="19.5" thickBot="1">
      <c r="A248" s="416">
        <v>22</v>
      </c>
      <c r="B248" s="417" t="s">
        <v>177</v>
      </c>
      <c r="C248" s="418"/>
      <c r="D248" s="433" t="s">
        <v>99</v>
      </c>
      <c r="E248" s="433" t="s">
        <v>2</v>
      </c>
      <c r="F248" s="420" t="s">
        <v>428</v>
      </c>
    </row>
    <row r="249" spans="1:6" ht="18.75">
      <c r="A249" s="421"/>
      <c r="B249" s="422" t="s">
        <v>3</v>
      </c>
      <c r="C249" s="422" t="s">
        <v>115</v>
      </c>
      <c r="D249" s="423">
        <v>1.54</v>
      </c>
      <c r="E249" s="423">
        <v>2.61</v>
      </c>
      <c r="F249" s="424">
        <v>2.41</v>
      </c>
    </row>
    <row r="250" spans="1:6" ht="18.75">
      <c r="A250" s="367"/>
      <c r="B250" s="368"/>
      <c r="C250" s="368" t="s">
        <v>116</v>
      </c>
      <c r="D250" s="425">
        <v>0.85</v>
      </c>
      <c r="E250" s="425">
        <v>1.45</v>
      </c>
      <c r="F250" s="426">
        <v>1.34</v>
      </c>
    </row>
    <row r="251" spans="1:6" ht="18.75">
      <c r="A251" s="367"/>
      <c r="B251" s="368" t="s">
        <v>4</v>
      </c>
      <c r="C251" s="368" t="s">
        <v>115</v>
      </c>
      <c r="D251" s="425">
        <v>1.24</v>
      </c>
      <c r="E251" s="425">
        <v>1.94</v>
      </c>
      <c r="F251" s="426">
        <v>1.58</v>
      </c>
    </row>
    <row r="252" spans="1:6" ht="18.75">
      <c r="A252" s="367"/>
      <c r="B252" s="368"/>
      <c r="C252" s="368" t="s">
        <v>116</v>
      </c>
      <c r="D252" s="425">
        <v>0.69</v>
      </c>
      <c r="E252" s="425">
        <v>1.07</v>
      </c>
      <c r="F252" s="426">
        <v>0.88</v>
      </c>
    </row>
    <row r="253" spans="1:6" ht="18.75">
      <c r="A253" s="367"/>
      <c r="B253" s="368" t="s">
        <v>117</v>
      </c>
      <c r="C253" s="368" t="s">
        <v>118</v>
      </c>
      <c r="D253" s="427">
        <v>112</v>
      </c>
      <c r="E253" s="427">
        <v>112</v>
      </c>
      <c r="F253" s="428">
        <v>113</v>
      </c>
    </row>
    <row r="254" spans="1:6" ht="19.5" thickBot="1">
      <c r="A254" s="429"/>
      <c r="B254" s="430"/>
      <c r="C254" s="430" t="s">
        <v>119</v>
      </c>
      <c r="D254" s="431">
        <v>113</v>
      </c>
      <c r="E254" s="431">
        <v>112</v>
      </c>
      <c r="F254" s="432">
        <v>113</v>
      </c>
    </row>
    <row r="255" spans="1:6" ht="19.5" thickBot="1">
      <c r="A255" s="416">
        <v>23</v>
      </c>
      <c r="B255" s="417" t="s">
        <v>231</v>
      </c>
      <c r="C255" s="418"/>
      <c r="D255" s="433" t="s">
        <v>99</v>
      </c>
      <c r="E255" s="433" t="s">
        <v>2</v>
      </c>
      <c r="F255" s="420" t="s">
        <v>428</v>
      </c>
    </row>
    <row r="256" spans="1:6" ht="18.75">
      <c r="A256" s="421"/>
      <c r="B256" s="422" t="s">
        <v>3</v>
      </c>
      <c r="C256" s="422" t="s">
        <v>115</v>
      </c>
      <c r="D256" s="423">
        <v>0.79</v>
      </c>
      <c r="E256" s="423">
        <v>0.82</v>
      </c>
      <c r="F256" s="424">
        <v>0.86</v>
      </c>
    </row>
    <row r="257" spans="1:13" ht="18.75">
      <c r="A257" s="367"/>
      <c r="B257" s="368"/>
      <c r="C257" s="368" t="s">
        <v>116</v>
      </c>
      <c r="D257" s="425">
        <v>0.44</v>
      </c>
      <c r="E257" s="425">
        <v>0.45</v>
      </c>
      <c r="F257" s="426">
        <v>0.48</v>
      </c>
    </row>
    <row r="258" spans="1:13" ht="18.75">
      <c r="A258" s="367"/>
      <c r="B258" s="368" t="s">
        <v>117</v>
      </c>
      <c r="C258" s="368" t="s">
        <v>118</v>
      </c>
      <c r="D258" s="427">
        <v>115</v>
      </c>
      <c r="E258" s="427">
        <v>115</v>
      </c>
      <c r="F258" s="428">
        <v>115</v>
      </c>
    </row>
    <row r="259" spans="1:13" ht="19.5" thickBot="1">
      <c r="A259" s="429"/>
      <c r="B259" s="430"/>
      <c r="C259" s="430" t="s">
        <v>119</v>
      </c>
      <c r="D259" s="431">
        <v>115</v>
      </c>
      <c r="E259" s="431">
        <v>115</v>
      </c>
      <c r="F259" s="432">
        <v>115</v>
      </c>
    </row>
    <row r="260" spans="1:13" ht="19.5" thickBot="1">
      <c r="A260" s="416">
        <v>24</v>
      </c>
      <c r="B260" s="417" t="s">
        <v>178</v>
      </c>
      <c r="C260" s="418"/>
      <c r="D260" s="433" t="s">
        <v>99</v>
      </c>
      <c r="E260" s="433" t="s">
        <v>2</v>
      </c>
      <c r="F260" s="420" t="s">
        <v>428</v>
      </c>
    </row>
    <row r="261" spans="1:13" ht="18.75">
      <c r="A261" s="421"/>
      <c r="B261" s="422" t="s">
        <v>3</v>
      </c>
      <c r="C261" s="422" t="s">
        <v>115</v>
      </c>
      <c r="D261" s="423">
        <v>1.05</v>
      </c>
      <c r="E261" s="423">
        <v>1.36</v>
      </c>
      <c r="F261" s="424">
        <v>1.1499999999999999</v>
      </c>
    </row>
    <row r="262" spans="1:13" ht="18.75">
      <c r="A262" s="367"/>
      <c r="B262" s="368"/>
      <c r="C262" s="368" t="s">
        <v>116</v>
      </c>
      <c r="D262" s="425">
        <v>0.57999999999999996</v>
      </c>
      <c r="E262" s="425">
        <v>0.75</v>
      </c>
      <c r="F262" s="426">
        <v>0.64</v>
      </c>
    </row>
    <row r="263" spans="1:13" ht="18.75">
      <c r="A263" s="367"/>
      <c r="B263" s="368" t="s">
        <v>4</v>
      </c>
      <c r="C263" s="368" t="s">
        <v>115</v>
      </c>
      <c r="D263" s="425">
        <v>0.11</v>
      </c>
      <c r="E263" s="425">
        <v>0.15</v>
      </c>
      <c r="F263" s="426">
        <v>0.12</v>
      </c>
    </row>
    <row r="264" spans="1:13" ht="18.75">
      <c r="A264" s="367"/>
      <c r="B264" s="368"/>
      <c r="C264" s="368" t="s">
        <v>116</v>
      </c>
      <c r="D264" s="425">
        <v>0.06</v>
      </c>
      <c r="E264" s="425">
        <v>0.08</v>
      </c>
      <c r="F264" s="426">
        <v>7.0000000000000007E-2</v>
      </c>
    </row>
    <row r="265" spans="1:13" ht="18.75">
      <c r="A265" s="367"/>
      <c r="B265" s="368" t="s">
        <v>117</v>
      </c>
      <c r="C265" s="368" t="s">
        <v>118</v>
      </c>
      <c r="D265" s="427">
        <v>113</v>
      </c>
      <c r="E265" s="427">
        <v>113</v>
      </c>
      <c r="F265" s="428">
        <v>113</v>
      </c>
    </row>
    <row r="266" spans="1:13" ht="19.5" thickBot="1">
      <c r="A266" s="429"/>
      <c r="B266" s="430"/>
      <c r="C266" s="430" t="s">
        <v>119</v>
      </c>
      <c r="D266" s="431">
        <v>113</v>
      </c>
      <c r="E266" s="431">
        <v>0</v>
      </c>
      <c r="F266" s="432">
        <v>113</v>
      </c>
    </row>
    <row r="267" spans="1:13" ht="19.5" thickBot="1">
      <c r="A267" s="416">
        <v>25</v>
      </c>
      <c r="B267" s="417" t="s">
        <v>179</v>
      </c>
      <c r="C267" s="418"/>
      <c r="D267" s="433" t="s">
        <v>99</v>
      </c>
      <c r="E267" s="433" t="s">
        <v>2</v>
      </c>
      <c r="F267" s="420" t="s">
        <v>428</v>
      </c>
    </row>
    <row r="268" spans="1:13" ht="18.75">
      <c r="A268" s="421"/>
      <c r="B268" s="422" t="s">
        <v>3</v>
      </c>
      <c r="C268" s="422" t="s">
        <v>115</v>
      </c>
      <c r="D268" s="423">
        <v>0.32</v>
      </c>
      <c r="E268" s="423">
        <v>0.65</v>
      </c>
      <c r="F268" s="424">
        <v>0.83</v>
      </c>
    </row>
    <row r="269" spans="1:13" ht="18.75">
      <c r="A269" s="367"/>
      <c r="B269" s="368"/>
      <c r="C269" s="368" t="s">
        <v>116</v>
      </c>
      <c r="D269" s="425">
        <v>0.18</v>
      </c>
      <c r="E269" s="425">
        <v>0.36</v>
      </c>
      <c r="F269" s="426">
        <v>0.46</v>
      </c>
    </row>
    <row r="270" spans="1:13" ht="18.75">
      <c r="A270" s="367"/>
      <c r="B270" s="368" t="s">
        <v>117</v>
      </c>
      <c r="C270" s="368" t="s">
        <v>118</v>
      </c>
      <c r="D270" s="427">
        <v>115</v>
      </c>
      <c r="E270" s="427">
        <v>115</v>
      </c>
      <c r="F270" s="428">
        <v>115</v>
      </c>
    </row>
    <row r="271" spans="1:13" ht="19.5" thickBot="1">
      <c r="A271" s="429"/>
      <c r="B271" s="430"/>
      <c r="C271" s="430" t="s">
        <v>119</v>
      </c>
      <c r="D271" s="431">
        <v>114</v>
      </c>
      <c r="E271" s="431">
        <v>114</v>
      </c>
      <c r="F271" s="432">
        <v>114</v>
      </c>
      <c r="G271" s="175"/>
      <c r="H271" s="175"/>
      <c r="I271" s="175"/>
      <c r="J271" s="175"/>
      <c r="K271" s="175"/>
      <c r="L271" s="175"/>
      <c r="M271" s="187"/>
    </row>
    <row r="272" spans="1:13" ht="19.5" thickBot="1">
      <c r="A272" s="416">
        <v>26</v>
      </c>
      <c r="B272" s="417" t="s">
        <v>180</v>
      </c>
      <c r="C272" s="418"/>
      <c r="D272" s="433" t="s">
        <v>99</v>
      </c>
      <c r="E272" s="433" t="s">
        <v>2</v>
      </c>
      <c r="F272" s="420" t="s">
        <v>428</v>
      </c>
      <c r="G272" s="191"/>
      <c r="H272" s="192"/>
      <c r="I272" s="192"/>
      <c r="J272" s="192"/>
      <c r="K272" s="174"/>
      <c r="L272" s="174"/>
      <c r="M272" s="193"/>
    </row>
    <row r="273" spans="1:13" s="186" customFormat="1" ht="18.75">
      <c r="A273" s="421"/>
      <c r="B273" s="422" t="s">
        <v>3</v>
      </c>
      <c r="C273" s="422" t="s">
        <v>115</v>
      </c>
      <c r="D273" s="423">
        <v>0</v>
      </c>
      <c r="E273" s="423">
        <v>0</v>
      </c>
      <c r="F273" s="423">
        <v>0</v>
      </c>
      <c r="G273" s="191"/>
      <c r="H273" s="192"/>
      <c r="I273" s="192"/>
      <c r="J273" s="192"/>
      <c r="K273" s="174"/>
      <c r="L273" s="174"/>
      <c r="M273" s="193"/>
    </row>
    <row r="274" spans="1:13" s="186" customFormat="1" ht="18.75">
      <c r="A274" s="367"/>
      <c r="B274" s="452"/>
      <c r="C274" s="368" t="s">
        <v>116</v>
      </c>
      <c r="D274" s="425">
        <v>0</v>
      </c>
      <c r="E274" s="425">
        <v>0</v>
      </c>
      <c r="F274" s="426">
        <v>0</v>
      </c>
      <c r="G274" s="191"/>
      <c r="H274" s="192"/>
      <c r="I274" s="192"/>
      <c r="J274" s="192"/>
      <c r="K274" s="174"/>
      <c r="L274" s="174"/>
      <c r="M274" s="193"/>
    </row>
    <row r="275" spans="1:13" ht="18.75">
      <c r="A275" s="421"/>
      <c r="B275" s="422" t="s">
        <v>4</v>
      </c>
      <c r="C275" s="422" t="s">
        <v>115</v>
      </c>
      <c r="D275" s="423">
        <v>3.85</v>
      </c>
      <c r="E275" s="423">
        <v>4.96</v>
      </c>
      <c r="F275" s="423">
        <v>4.5</v>
      </c>
      <c r="G275" s="191"/>
      <c r="H275" s="176"/>
      <c r="I275" s="176"/>
      <c r="J275" s="176"/>
      <c r="K275" s="175"/>
      <c r="L275" s="175"/>
      <c r="M275" s="187"/>
    </row>
    <row r="276" spans="1:13" ht="18.75">
      <c r="A276" s="367"/>
      <c r="B276" s="368"/>
      <c r="C276" s="368" t="s">
        <v>116</v>
      </c>
      <c r="D276" s="425">
        <v>2.13</v>
      </c>
      <c r="E276" s="425">
        <v>2.75</v>
      </c>
      <c r="F276" s="425">
        <v>2.4900000000000002</v>
      </c>
      <c r="G276" s="191"/>
      <c r="H276" s="176"/>
      <c r="I276" s="176"/>
      <c r="J276" s="176"/>
      <c r="K276" s="175"/>
      <c r="L276" s="175"/>
      <c r="M276" s="187"/>
    </row>
    <row r="277" spans="1:13" ht="18.75">
      <c r="A277" s="367"/>
      <c r="B277" s="368" t="s">
        <v>181</v>
      </c>
      <c r="C277" s="368" t="s">
        <v>115</v>
      </c>
      <c r="D277" s="425">
        <v>-5.34</v>
      </c>
      <c r="E277" s="425">
        <v>-1.45</v>
      </c>
      <c r="F277" s="426">
        <v>-1.85</v>
      </c>
      <c r="G277" s="191"/>
      <c r="H277" s="176"/>
      <c r="I277" s="176"/>
      <c r="J277" s="176"/>
      <c r="K277" s="175"/>
      <c r="L277" s="175"/>
      <c r="M277" s="187"/>
    </row>
    <row r="278" spans="1:13" ht="18.75">
      <c r="A278" s="367"/>
      <c r="B278" s="368"/>
      <c r="C278" s="368" t="s">
        <v>116</v>
      </c>
      <c r="D278" s="425">
        <v>4.88</v>
      </c>
      <c r="E278" s="425">
        <v>4.2699999999999996</v>
      </c>
      <c r="F278" s="426">
        <v>5.41</v>
      </c>
      <c r="G278" s="191"/>
      <c r="H278" s="176"/>
      <c r="I278" s="176"/>
      <c r="J278" s="176"/>
      <c r="K278" s="175"/>
      <c r="L278" s="175"/>
      <c r="M278" s="187"/>
    </row>
    <row r="279" spans="1:13" ht="18.75">
      <c r="A279" s="367"/>
      <c r="B279" s="368" t="s">
        <v>120</v>
      </c>
      <c r="C279" s="368" t="s">
        <v>115</v>
      </c>
      <c r="D279" s="425">
        <v>-5.29</v>
      </c>
      <c r="E279" s="425">
        <v>-3</v>
      </c>
      <c r="F279" s="426">
        <v>-3</v>
      </c>
      <c r="G279" s="191"/>
      <c r="H279" s="176"/>
      <c r="I279" s="176"/>
      <c r="J279" s="176"/>
      <c r="K279" s="175"/>
      <c r="L279" s="175"/>
      <c r="M279" s="187"/>
    </row>
    <row r="280" spans="1:13" ht="18.75">
      <c r="A280" s="367"/>
      <c r="B280" s="368"/>
      <c r="C280" s="368" t="s">
        <v>116</v>
      </c>
      <c r="D280" s="425">
        <v>3.64</v>
      </c>
      <c r="E280" s="425">
        <v>2.48</v>
      </c>
      <c r="F280" s="426">
        <v>3.65</v>
      </c>
      <c r="G280" s="191"/>
      <c r="H280" s="176"/>
      <c r="I280" s="176"/>
      <c r="J280" s="176"/>
      <c r="K280" s="175"/>
      <c r="L280" s="175"/>
      <c r="M280" s="187"/>
    </row>
    <row r="281" spans="1:13" ht="18.75">
      <c r="A281" s="367"/>
      <c r="B281" s="368" t="s">
        <v>232</v>
      </c>
      <c r="C281" s="368" t="s">
        <v>115</v>
      </c>
      <c r="D281" s="425">
        <v>10.199999999999999</v>
      </c>
      <c r="E281" s="425">
        <v>8.5</v>
      </c>
      <c r="F281" s="426">
        <v>9</v>
      </c>
      <c r="G281" s="191"/>
      <c r="H281" s="176"/>
      <c r="I281" s="176"/>
      <c r="J281" s="176"/>
      <c r="K281" s="194"/>
      <c r="L281" s="175"/>
      <c r="M281" s="187"/>
    </row>
    <row r="282" spans="1:13" ht="18.75">
      <c r="A282" s="367"/>
      <c r="B282" s="368"/>
      <c r="C282" s="368" t="s">
        <v>116</v>
      </c>
      <c r="D282" s="425">
        <v>3.2</v>
      </c>
      <c r="E282" s="425">
        <v>3.81</v>
      </c>
      <c r="F282" s="426">
        <v>3.18</v>
      </c>
      <c r="G282" s="191"/>
      <c r="H282" s="176"/>
      <c r="I282" s="176"/>
      <c r="J282" s="176"/>
      <c r="K282" s="195"/>
      <c r="L282" s="175"/>
      <c r="M282" s="187"/>
    </row>
    <row r="283" spans="1:13" ht="18.75">
      <c r="A283" s="367"/>
      <c r="B283" s="368" t="s">
        <v>182</v>
      </c>
      <c r="C283" s="368" t="s">
        <v>115</v>
      </c>
      <c r="D283" s="425">
        <v>-4.49</v>
      </c>
      <c r="E283" s="425">
        <v>-5.46</v>
      </c>
      <c r="F283" s="426">
        <v>-6.3</v>
      </c>
      <c r="G283" s="191"/>
      <c r="H283" s="176"/>
      <c r="I283" s="176"/>
      <c r="J283" s="176"/>
      <c r="K283" s="195"/>
      <c r="L283" s="175"/>
      <c r="M283" s="187"/>
    </row>
    <row r="284" spans="1:13" ht="18.75">
      <c r="A284" s="367"/>
      <c r="B284" s="368"/>
      <c r="C284" s="368" t="s">
        <v>116</v>
      </c>
      <c r="D284" s="425">
        <v>0.61</v>
      </c>
      <c r="E284" s="425">
        <v>1.46</v>
      </c>
      <c r="F284" s="426">
        <v>0.61</v>
      </c>
      <c r="G284" s="191"/>
      <c r="H284" s="176"/>
      <c r="I284" s="176"/>
      <c r="J284" s="176"/>
      <c r="K284" s="195"/>
      <c r="L284" s="175"/>
      <c r="M284" s="187"/>
    </row>
    <row r="285" spans="1:13" ht="18.75">
      <c r="A285" s="367"/>
      <c r="B285" s="368" t="s">
        <v>233</v>
      </c>
      <c r="C285" s="368" t="s">
        <v>115</v>
      </c>
      <c r="D285" s="425">
        <v>8.5</v>
      </c>
      <c r="E285" s="425">
        <v>5.78</v>
      </c>
      <c r="F285" s="426">
        <v>6</v>
      </c>
      <c r="G285" s="191"/>
      <c r="H285" s="176"/>
      <c r="I285" s="176"/>
      <c r="J285" s="176"/>
      <c r="K285" s="194"/>
      <c r="L285" s="175"/>
      <c r="M285" s="187"/>
    </row>
    <row r="286" spans="1:13" ht="18.75">
      <c r="A286" s="367"/>
      <c r="B286" s="368"/>
      <c r="C286" s="368" t="s">
        <v>116</v>
      </c>
      <c r="D286" s="425">
        <v>-3.66</v>
      </c>
      <c r="E286" s="425">
        <v>-2.98</v>
      </c>
      <c r="F286" s="426">
        <v>-3.66</v>
      </c>
      <c r="G286" s="191"/>
      <c r="H286" s="176"/>
      <c r="I286" s="176"/>
      <c r="J286" s="176"/>
      <c r="K286" s="175"/>
      <c r="L286" s="175"/>
      <c r="M286" s="187"/>
    </row>
    <row r="287" spans="1:13" ht="18.75">
      <c r="A287" s="367"/>
      <c r="B287" s="368" t="s">
        <v>117</v>
      </c>
      <c r="C287" s="368" t="s">
        <v>118</v>
      </c>
      <c r="D287" s="427">
        <v>116</v>
      </c>
      <c r="E287" s="427">
        <v>116</v>
      </c>
      <c r="F287" s="428">
        <v>116</v>
      </c>
      <c r="G287" s="191"/>
      <c r="H287" s="188"/>
      <c r="I287" s="188"/>
      <c r="J287" s="188"/>
      <c r="K287" s="175"/>
      <c r="L287" s="175"/>
      <c r="M287" s="187"/>
    </row>
    <row r="288" spans="1:13" ht="19.5" thickBot="1">
      <c r="A288" s="429"/>
      <c r="B288" s="430"/>
      <c r="C288" s="430" t="s">
        <v>119</v>
      </c>
      <c r="D288" s="431">
        <v>116</v>
      </c>
      <c r="E288" s="431">
        <v>116</v>
      </c>
      <c r="F288" s="432">
        <v>116</v>
      </c>
      <c r="G288" s="191"/>
      <c r="H288" s="188"/>
      <c r="I288" s="188"/>
      <c r="J288" s="188"/>
      <c r="K288" s="175"/>
      <c r="L288" s="175"/>
      <c r="M288" s="187"/>
    </row>
    <row r="289" spans="1:13" ht="19.5" thickBot="1">
      <c r="A289" s="416">
        <v>27</v>
      </c>
      <c r="B289" s="417" t="s">
        <v>82</v>
      </c>
      <c r="C289" s="418"/>
      <c r="D289" s="433" t="s">
        <v>99</v>
      </c>
      <c r="E289" s="433" t="s">
        <v>2</v>
      </c>
      <c r="F289" s="420" t="s">
        <v>428</v>
      </c>
      <c r="G289" s="187"/>
      <c r="H289" s="187"/>
      <c r="I289" s="187"/>
      <c r="J289" s="187"/>
      <c r="K289" s="187"/>
      <c r="L289" s="187"/>
      <c r="M289" s="187"/>
    </row>
    <row r="290" spans="1:13" ht="18.75">
      <c r="A290" s="438"/>
      <c r="B290" s="439" t="s">
        <v>3</v>
      </c>
      <c r="C290" s="439" t="s">
        <v>115</v>
      </c>
      <c r="D290" s="440">
        <v>6.3699999999999992</v>
      </c>
      <c r="E290" s="440">
        <v>6.52</v>
      </c>
      <c r="F290" s="440">
        <v>7.2200000000000006</v>
      </c>
    </row>
    <row r="291" spans="1:13" ht="18.75">
      <c r="A291" s="367"/>
      <c r="B291" s="368"/>
      <c r="C291" s="368" t="s">
        <v>116</v>
      </c>
      <c r="D291" s="425">
        <v>3.53</v>
      </c>
      <c r="E291" s="425">
        <v>3.61</v>
      </c>
      <c r="F291" s="426">
        <v>4</v>
      </c>
    </row>
    <row r="292" spans="1:13" ht="18.75">
      <c r="A292" s="367"/>
      <c r="B292" s="368" t="s">
        <v>4</v>
      </c>
      <c r="C292" s="368" t="s">
        <v>115</v>
      </c>
      <c r="D292" s="425">
        <v>7.1099999999999994</v>
      </c>
      <c r="E292" s="425">
        <v>7.22</v>
      </c>
      <c r="F292" s="425">
        <v>8.120000000000001</v>
      </c>
    </row>
    <row r="293" spans="1:13" ht="18.75">
      <c r="A293" s="367"/>
      <c r="B293" s="368"/>
      <c r="C293" s="368" t="s">
        <v>116</v>
      </c>
      <c r="D293" s="425">
        <v>3.94</v>
      </c>
      <c r="E293" s="425">
        <v>4</v>
      </c>
      <c r="F293" s="426">
        <v>4.5</v>
      </c>
    </row>
    <row r="294" spans="1:13" ht="18.75">
      <c r="A294" s="367"/>
      <c r="B294" s="368" t="s">
        <v>183</v>
      </c>
      <c r="C294" s="368" t="s">
        <v>115</v>
      </c>
      <c r="D294" s="425">
        <v>21.2</v>
      </c>
      <c r="E294" s="425">
        <v>20.9</v>
      </c>
      <c r="F294" s="426">
        <v>22.3</v>
      </c>
    </row>
    <row r="295" spans="1:13" ht="18.75">
      <c r="A295" s="367"/>
      <c r="B295" s="368"/>
      <c r="C295" s="368" t="s">
        <v>116</v>
      </c>
      <c r="D295" s="425">
        <v>11.74</v>
      </c>
      <c r="E295" s="425">
        <v>11.58</v>
      </c>
      <c r="F295" s="426">
        <v>12.35</v>
      </c>
    </row>
    <row r="296" spans="1:13" ht="18.75">
      <c r="A296" s="367"/>
      <c r="B296" s="368" t="s">
        <v>147</v>
      </c>
      <c r="C296" s="368" t="s">
        <v>115</v>
      </c>
      <c r="D296" s="425">
        <v>-8.4</v>
      </c>
      <c r="E296" s="425">
        <v>-7.5</v>
      </c>
      <c r="F296" s="426">
        <v>-6.7</v>
      </c>
    </row>
    <row r="297" spans="1:13" ht="18.75">
      <c r="A297" s="367"/>
      <c r="B297" s="368"/>
      <c r="C297" s="368" t="s">
        <v>116</v>
      </c>
      <c r="D297" s="425">
        <v>-4.6500000000000004</v>
      </c>
      <c r="E297" s="425">
        <v>-4.16</v>
      </c>
      <c r="F297" s="426">
        <v>-3.71</v>
      </c>
    </row>
    <row r="298" spans="1:13" ht="18.75">
      <c r="A298" s="367"/>
      <c r="B298" s="368" t="s">
        <v>117</v>
      </c>
      <c r="C298" s="368" t="s">
        <v>118</v>
      </c>
      <c r="D298" s="427">
        <v>115</v>
      </c>
      <c r="E298" s="427">
        <v>115</v>
      </c>
      <c r="F298" s="428">
        <v>115</v>
      </c>
    </row>
    <row r="299" spans="1:13" ht="19.5" thickBot="1">
      <c r="A299" s="442"/>
      <c r="B299" s="443"/>
      <c r="C299" s="443" t="s">
        <v>119</v>
      </c>
      <c r="D299" s="444">
        <v>115</v>
      </c>
      <c r="E299" s="444">
        <v>115</v>
      </c>
      <c r="F299" s="445">
        <v>115</v>
      </c>
    </row>
    <row r="300" spans="1:13" ht="19.5" thickBot="1">
      <c r="A300" s="416">
        <v>28</v>
      </c>
      <c r="B300" s="417" t="s">
        <v>86</v>
      </c>
      <c r="C300" s="418"/>
      <c r="D300" s="433" t="s">
        <v>99</v>
      </c>
      <c r="E300" s="433" t="s">
        <v>2</v>
      </c>
      <c r="F300" s="420" t="s">
        <v>428</v>
      </c>
    </row>
    <row r="301" spans="1:13" ht="18.75">
      <c r="A301" s="421"/>
      <c r="B301" s="422" t="s">
        <v>184</v>
      </c>
      <c r="C301" s="422" t="s">
        <v>115</v>
      </c>
      <c r="D301" s="423">
        <v>-3.02</v>
      </c>
      <c r="E301" s="423">
        <v>1.1000000000000001</v>
      </c>
      <c r="F301" s="424">
        <v>-1.18</v>
      </c>
    </row>
    <row r="302" spans="1:13" ht="18.75">
      <c r="A302" s="367"/>
      <c r="B302" s="368"/>
      <c r="C302" s="368" t="s">
        <v>116</v>
      </c>
      <c r="D302" s="425">
        <v>3.74</v>
      </c>
      <c r="E302" s="425">
        <v>4.67</v>
      </c>
      <c r="F302" s="426">
        <v>2.82</v>
      </c>
    </row>
    <row r="303" spans="1:13" ht="18.75">
      <c r="A303" s="367"/>
      <c r="B303" s="368" t="s">
        <v>185</v>
      </c>
      <c r="C303" s="368" t="s">
        <v>115</v>
      </c>
      <c r="D303" s="425">
        <v>6</v>
      </c>
      <c r="E303" s="425">
        <v>2</v>
      </c>
      <c r="F303" s="426">
        <v>6.13</v>
      </c>
    </row>
    <row r="304" spans="1:13" ht="18.75">
      <c r="A304" s="367"/>
      <c r="B304" s="368"/>
      <c r="C304" s="368" t="s">
        <v>116</v>
      </c>
      <c r="D304" s="425">
        <v>4.13</v>
      </c>
      <c r="E304" s="425">
        <v>-0.98</v>
      </c>
      <c r="F304" s="426">
        <v>1.65</v>
      </c>
    </row>
    <row r="305" spans="1:6" ht="18.75">
      <c r="A305" s="367"/>
      <c r="B305" s="368" t="s">
        <v>186</v>
      </c>
      <c r="C305" s="368" t="s">
        <v>115</v>
      </c>
      <c r="D305" s="425">
        <v>9.09</v>
      </c>
      <c r="E305" s="425">
        <v>10</v>
      </c>
      <c r="F305" s="426">
        <v>8.92</v>
      </c>
    </row>
    <row r="306" spans="1:6" ht="18.75">
      <c r="A306" s="367"/>
      <c r="B306" s="368"/>
      <c r="C306" s="368" t="s">
        <v>116</v>
      </c>
      <c r="D306" s="425">
        <v>0.87</v>
      </c>
      <c r="E306" s="425">
        <v>7.84</v>
      </c>
      <c r="F306" s="426">
        <v>5.56</v>
      </c>
    </row>
    <row r="307" spans="1:6" ht="18.75">
      <c r="A307" s="367"/>
      <c r="B307" s="368" t="s">
        <v>187</v>
      </c>
      <c r="C307" s="368" t="s">
        <v>115</v>
      </c>
      <c r="D307" s="425">
        <v>-0.42</v>
      </c>
      <c r="E307" s="425">
        <v>-0.42</v>
      </c>
      <c r="F307" s="426">
        <v>-0.42</v>
      </c>
    </row>
    <row r="308" spans="1:6" ht="18.75">
      <c r="A308" s="367"/>
      <c r="B308" s="368"/>
      <c r="C308" s="368" t="s">
        <v>116</v>
      </c>
      <c r="D308" s="425">
        <v>3.44</v>
      </c>
      <c r="E308" s="425">
        <v>3.44</v>
      </c>
      <c r="F308" s="426">
        <v>3.44</v>
      </c>
    </row>
    <row r="309" spans="1:6" ht="18.75">
      <c r="A309" s="367"/>
      <c r="B309" s="368" t="s">
        <v>188</v>
      </c>
      <c r="C309" s="368" t="s">
        <v>115</v>
      </c>
      <c r="D309" s="425">
        <v>11</v>
      </c>
      <c r="E309" s="425">
        <v>12.39</v>
      </c>
      <c r="F309" s="426">
        <v>10.82</v>
      </c>
    </row>
    <row r="310" spans="1:6" ht="18.75">
      <c r="A310" s="367"/>
      <c r="B310" s="368"/>
      <c r="C310" s="368" t="s">
        <v>116</v>
      </c>
      <c r="D310" s="425">
        <v>1.68</v>
      </c>
      <c r="E310" s="425">
        <v>0.75</v>
      </c>
      <c r="F310" s="426">
        <v>0.69</v>
      </c>
    </row>
    <row r="311" spans="1:6" ht="18.75">
      <c r="A311" s="367"/>
      <c r="B311" s="368" t="s">
        <v>87</v>
      </c>
      <c r="C311" s="368" t="s">
        <v>115</v>
      </c>
      <c r="D311" s="425">
        <v>-12</v>
      </c>
      <c r="E311" s="425">
        <v>-12.75</v>
      </c>
      <c r="F311" s="426">
        <v>-13.47</v>
      </c>
    </row>
    <row r="312" spans="1:6" ht="18.75">
      <c r="A312" s="367"/>
      <c r="B312" s="368"/>
      <c r="C312" s="368" t="s">
        <v>116</v>
      </c>
      <c r="D312" s="425">
        <v>-6.65</v>
      </c>
      <c r="E312" s="425">
        <v>-7.06</v>
      </c>
      <c r="F312" s="426">
        <v>-7.46</v>
      </c>
    </row>
    <row r="313" spans="1:6" ht="18.75">
      <c r="A313" s="367"/>
      <c r="B313" s="368" t="s">
        <v>88</v>
      </c>
      <c r="C313" s="368" t="s">
        <v>115</v>
      </c>
      <c r="D313" s="425">
        <v>-11</v>
      </c>
      <c r="E313" s="425">
        <v>-11.38</v>
      </c>
      <c r="F313" s="426">
        <v>-11.38</v>
      </c>
    </row>
    <row r="314" spans="1:6" ht="19.5" thickBot="1">
      <c r="A314" s="429"/>
      <c r="B314" s="430"/>
      <c r="C314" s="430" t="s">
        <v>116</v>
      </c>
      <c r="D314" s="425">
        <v>-6.09</v>
      </c>
      <c r="E314" s="425">
        <v>-6.3</v>
      </c>
      <c r="F314" s="426">
        <v>-6.3</v>
      </c>
    </row>
    <row r="315" spans="1:6" ht="19.5" thickBot="1">
      <c r="A315" s="416">
        <v>29</v>
      </c>
      <c r="B315" s="417" t="s">
        <v>226</v>
      </c>
      <c r="C315" s="418"/>
      <c r="D315" s="433" t="s">
        <v>99</v>
      </c>
      <c r="E315" s="433" t="s">
        <v>2</v>
      </c>
      <c r="F315" s="420" t="s">
        <v>428</v>
      </c>
    </row>
    <row r="316" spans="1:6" ht="18.75">
      <c r="A316" s="438"/>
      <c r="B316" s="439" t="s">
        <v>3</v>
      </c>
      <c r="C316" s="439" t="s">
        <v>115</v>
      </c>
      <c r="D316" s="440">
        <v>0.32</v>
      </c>
      <c r="E316" s="440">
        <v>0.39</v>
      </c>
      <c r="F316" s="441">
        <v>0.36</v>
      </c>
    </row>
    <row r="317" spans="1:6" ht="18.75">
      <c r="A317" s="453"/>
      <c r="B317" s="368"/>
      <c r="C317" s="368" t="s">
        <v>116</v>
      </c>
      <c r="D317" s="425">
        <v>0.18</v>
      </c>
      <c r="E317" s="425">
        <v>0.22</v>
      </c>
      <c r="F317" s="426">
        <v>0.2</v>
      </c>
    </row>
    <row r="318" spans="1:6" ht="18.75">
      <c r="A318" s="453"/>
      <c r="B318" s="368" t="s">
        <v>4</v>
      </c>
      <c r="C318" s="368" t="s">
        <v>115</v>
      </c>
      <c r="D318" s="425">
        <v>0.32</v>
      </c>
      <c r="E318" s="425">
        <v>0.34</v>
      </c>
      <c r="F318" s="426">
        <v>0.31</v>
      </c>
    </row>
    <row r="319" spans="1:6" ht="18.75">
      <c r="A319" s="453"/>
      <c r="B319" s="368"/>
      <c r="C319" s="368" t="s">
        <v>116</v>
      </c>
      <c r="D319" s="425">
        <v>0.18</v>
      </c>
      <c r="E319" s="425">
        <v>0.19</v>
      </c>
      <c r="F319" s="426">
        <v>0.17</v>
      </c>
    </row>
    <row r="320" spans="1:6" ht="18.75">
      <c r="A320" s="453"/>
      <c r="B320" s="454" t="s">
        <v>227</v>
      </c>
      <c r="C320" s="368" t="s">
        <v>115</v>
      </c>
      <c r="D320" s="425">
        <v>-11</v>
      </c>
      <c r="E320" s="425">
        <v>-9</v>
      </c>
      <c r="F320" s="425">
        <v>-10.7</v>
      </c>
    </row>
    <row r="321" spans="1:6" ht="18.75">
      <c r="A321" s="453"/>
      <c r="B321" s="368"/>
      <c r="C321" s="368" t="s">
        <v>116</v>
      </c>
      <c r="D321" s="425">
        <v>4</v>
      </c>
      <c r="E321" s="425">
        <v>3.5</v>
      </c>
      <c r="F321" s="426">
        <v>3.8</v>
      </c>
    </row>
    <row r="322" spans="1:6" ht="18.75">
      <c r="A322" s="453"/>
      <c r="B322" s="454" t="s">
        <v>228</v>
      </c>
      <c r="C322" s="368" t="s">
        <v>115</v>
      </c>
      <c r="D322" s="425">
        <v>13</v>
      </c>
      <c r="E322" s="425">
        <v>9</v>
      </c>
      <c r="F322" s="426">
        <v>11</v>
      </c>
    </row>
    <row r="323" spans="1:6" ht="18.75">
      <c r="A323" s="453"/>
      <c r="B323" s="368"/>
      <c r="C323" s="368" t="s">
        <v>116</v>
      </c>
      <c r="D323" s="425">
        <v>-5</v>
      </c>
      <c r="E323" s="425">
        <v>4.99</v>
      </c>
      <c r="F323" s="426">
        <v>6.09</v>
      </c>
    </row>
    <row r="324" spans="1:6" ht="18.75">
      <c r="A324" s="453"/>
      <c r="B324" s="454" t="s">
        <v>229</v>
      </c>
      <c r="C324" s="368" t="s">
        <v>115</v>
      </c>
      <c r="D324" s="425">
        <v>-10</v>
      </c>
      <c r="E324" s="425">
        <v>-8</v>
      </c>
      <c r="F324" s="425">
        <v>-9</v>
      </c>
    </row>
    <row r="325" spans="1:6" ht="18.75">
      <c r="A325" s="453"/>
      <c r="B325" s="368"/>
      <c r="C325" s="368" t="s">
        <v>116</v>
      </c>
      <c r="D325" s="425">
        <v>-5.54</v>
      </c>
      <c r="E325" s="425">
        <v>-4.43</v>
      </c>
      <c r="F325" s="426">
        <v>-4.99</v>
      </c>
    </row>
    <row r="326" spans="1:6" ht="18.75">
      <c r="A326" s="453"/>
      <c r="B326" s="454" t="s">
        <v>230</v>
      </c>
      <c r="C326" s="368" t="s">
        <v>115</v>
      </c>
      <c r="D326" s="425">
        <v>9</v>
      </c>
      <c r="E326" s="425">
        <v>9</v>
      </c>
      <c r="F326" s="426">
        <v>9</v>
      </c>
    </row>
    <row r="327" spans="1:6" ht="19.5" thickBot="1">
      <c r="A327" s="455"/>
      <c r="B327" s="456"/>
      <c r="C327" s="443" t="s">
        <v>116</v>
      </c>
      <c r="D327" s="457">
        <v>4.99</v>
      </c>
      <c r="E327" s="457">
        <v>4.99</v>
      </c>
      <c r="F327" s="458">
        <v>4.99</v>
      </c>
    </row>
    <row r="328" spans="1:6" ht="13.5" thickBot="1">
      <c r="A328" s="196"/>
      <c r="B328" s="197"/>
      <c r="C328" s="197"/>
      <c r="D328" s="197"/>
      <c r="E328" s="197"/>
      <c r="F328" s="198"/>
    </row>
  </sheetData>
  <mergeCells count="5">
    <mergeCell ref="A5:F5"/>
    <mergeCell ref="A1:F1"/>
    <mergeCell ref="A2:F2"/>
    <mergeCell ref="A3:F3"/>
    <mergeCell ref="E4:F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5" fitToHeight="100" orientation="landscape" horizontalDpi="200" verticalDpi="200" r:id="rId1"/>
  <headerFooter alignWithMargins="0"/>
  <rowBreaks count="12" manualBreakCount="12">
    <brk id="18" max="5" man="1"/>
    <brk id="42" max="5" man="1"/>
    <brk id="66" max="5" man="1"/>
    <brk id="96" max="5" man="1"/>
    <brk id="123" max="5" man="1"/>
    <brk id="154" max="5" man="1"/>
    <brk id="172" max="5" man="1"/>
    <brk id="203" max="5" man="1"/>
    <brk id="233" max="5" man="1"/>
    <brk id="259" max="5" man="1"/>
    <brk id="288" max="5" man="1"/>
    <brk id="31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27"/>
  <sheetViews>
    <sheetView view="pageBreakPreview" zoomScaleSheetLayoutView="100" workbookViewId="0">
      <selection activeCell="D41" sqref="D41"/>
    </sheetView>
  </sheetViews>
  <sheetFormatPr defaultRowHeight="12.75"/>
  <cols>
    <col min="1" max="1" width="24.28515625" customWidth="1"/>
    <col min="2" max="2" width="14.42578125" customWidth="1"/>
    <col min="3" max="3" width="16.28515625" customWidth="1"/>
    <col min="4" max="4" width="15.85546875" customWidth="1"/>
    <col min="5" max="7" width="10.7109375" customWidth="1"/>
    <col min="8" max="8" width="4.85546875" customWidth="1"/>
  </cols>
  <sheetData>
    <row r="1" spans="1:8" ht="24.75" customHeight="1" thickBot="1">
      <c r="A1" s="472" t="s">
        <v>438</v>
      </c>
      <c r="B1" s="472"/>
      <c r="C1" s="472"/>
      <c r="D1" s="472"/>
      <c r="E1" s="472"/>
      <c r="F1" s="472"/>
      <c r="G1" s="472"/>
      <c r="H1" s="64"/>
    </row>
    <row r="2" spans="1:8" ht="13.5" thickBot="1">
      <c r="A2" s="473" t="s">
        <v>10</v>
      </c>
      <c r="B2" s="475" t="s">
        <v>12</v>
      </c>
      <c r="C2" s="475" t="s">
        <v>11</v>
      </c>
      <c r="D2" s="475" t="s">
        <v>14</v>
      </c>
      <c r="E2" s="477" t="s">
        <v>13</v>
      </c>
      <c r="F2" s="477"/>
      <c r="G2" s="478"/>
      <c r="H2" s="64"/>
    </row>
    <row r="3" spans="1:8" ht="13.5" thickBot="1">
      <c r="A3" s="474"/>
      <c r="B3" s="476"/>
      <c r="C3" s="476"/>
      <c r="D3" s="476"/>
      <c r="E3" s="74" t="s">
        <v>1</v>
      </c>
      <c r="F3" s="74" t="s">
        <v>2</v>
      </c>
      <c r="G3" s="75" t="s">
        <v>428</v>
      </c>
      <c r="H3" s="64"/>
    </row>
    <row r="4" spans="1:8" s="10" customFormat="1" ht="39" customHeight="1" thickBot="1">
      <c r="A4" s="76" t="s">
        <v>93</v>
      </c>
      <c r="B4" s="73" t="s">
        <v>94</v>
      </c>
      <c r="C4" s="73" t="s">
        <v>94</v>
      </c>
      <c r="D4" s="73"/>
      <c r="E4" s="73"/>
      <c r="F4" s="73"/>
      <c r="G4" s="77"/>
      <c r="H4" s="78"/>
    </row>
    <row r="5" spans="1:8">
      <c r="A5" s="64"/>
      <c r="B5" s="64"/>
      <c r="C5" s="64"/>
      <c r="D5" s="64"/>
      <c r="E5" s="64"/>
      <c r="F5" s="64"/>
      <c r="G5" s="64"/>
      <c r="H5" s="64"/>
    </row>
    <row r="6" spans="1:8">
      <c r="A6" s="64"/>
      <c r="B6" s="64"/>
      <c r="C6" s="64"/>
      <c r="D6" s="64"/>
      <c r="E6" s="64"/>
      <c r="F6" s="64"/>
      <c r="G6" s="64"/>
      <c r="H6" s="64"/>
    </row>
    <row r="27" spans="3:3" ht="18.75">
      <c r="C27" s="14"/>
    </row>
  </sheetData>
  <mergeCells count="6">
    <mergeCell ref="A1:G1"/>
    <mergeCell ref="A2:A3"/>
    <mergeCell ref="B2:B3"/>
    <mergeCell ref="C2:C3"/>
    <mergeCell ref="D2:D3"/>
    <mergeCell ref="E2:G2"/>
  </mergeCells>
  <phoneticPr fontId="4" type="noConversion"/>
  <pageMargins left="0.75" right="0.75" top="1" bottom="1" header="0.5" footer="0.5"/>
  <pageSetup paperSize="9" scale="11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AA109"/>
  <sheetViews>
    <sheetView view="pageBreakPreview" zoomScale="90" zoomScaleNormal="80" zoomScaleSheetLayoutView="90" workbookViewId="0">
      <selection activeCell="B42" sqref="B42"/>
    </sheetView>
  </sheetViews>
  <sheetFormatPr defaultRowHeight="15"/>
  <cols>
    <col min="1" max="1" width="24.5703125" style="7" customWidth="1"/>
    <col min="2" max="2" width="25.42578125" style="7" customWidth="1"/>
    <col min="3" max="3" width="32.7109375" style="7" customWidth="1"/>
    <col min="4" max="6" width="10.85546875" style="9" customWidth="1"/>
    <col min="7" max="7" width="23.42578125" style="9" customWidth="1"/>
    <col min="8" max="8" width="14.5703125" style="9" customWidth="1"/>
    <col min="9" max="9" width="14.28515625" style="9" customWidth="1"/>
    <col min="10" max="10" width="14.85546875" style="9" customWidth="1"/>
    <col min="11" max="11" width="11.85546875" style="9" customWidth="1"/>
    <col min="12" max="14" width="6.5703125" style="9" bestFit="1" customWidth="1"/>
    <col min="15" max="15" width="12.42578125" style="9" customWidth="1"/>
    <col min="16" max="16" width="7.42578125" style="9" bestFit="1" customWidth="1"/>
    <col min="17" max="24" width="6.5703125" style="9" bestFit="1" customWidth="1"/>
    <col min="25" max="26" width="8" style="9" bestFit="1" customWidth="1"/>
    <col min="27" max="27" width="6.85546875" style="9" bestFit="1" customWidth="1"/>
    <col min="28" max="28" width="2" style="7" customWidth="1"/>
    <col min="29" max="30" width="9.28515625" style="7" bestFit="1" customWidth="1"/>
    <col min="31" max="16384" width="9.140625" style="7"/>
  </cols>
  <sheetData>
    <row r="1" spans="1:17" ht="15" customHeight="1">
      <c r="A1" s="61"/>
      <c r="B1" s="62"/>
      <c r="C1" s="63" t="s">
        <v>193</v>
      </c>
      <c r="D1" s="62"/>
      <c r="E1" s="62"/>
      <c r="F1" s="64"/>
      <c r="G1" s="64" t="s">
        <v>224</v>
      </c>
    </row>
    <row r="2" spans="1:17" ht="13.7" customHeight="1">
      <c r="A2" s="61"/>
      <c r="B2" s="62"/>
      <c r="C2" s="63" t="s">
        <v>427</v>
      </c>
      <c r="D2" s="62"/>
      <c r="E2" s="62"/>
      <c r="F2" s="64"/>
      <c r="G2" s="64"/>
    </row>
    <row r="3" spans="1:17" ht="16.5" thickBot="1">
      <c r="A3" s="65"/>
      <c r="B3" s="64"/>
      <c r="C3" s="64"/>
      <c r="D3" s="64"/>
      <c r="E3" s="64"/>
      <c r="F3" s="64"/>
      <c r="G3" s="64"/>
    </row>
    <row r="4" spans="1:17" ht="15.75" customHeight="1" thickBot="1">
      <c r="A4" s="529" t="s">
        <v>189</v>
      </c>
      <c r="B4" s="529" t="s">
        <v>190</v>
      </c>
      <c r="C4" s="529" t="s">
        <v>191</v>
      </c>
      <c r="D4" s="539" t="s">
        <v>192</v>
      </c>
      <c r="E4" s="540"/>
      <c r="F4" s="541"/>
      <c r="G4" s="529" t="s">
        <v>76</v>
      </c>
      <c r="H4" s="509" t="s">
        <v>392</v>
      </c>
      <c r="I4" s="510"/>
      <c r="J4" s="492"/>
    </row>
    <row r="5" spans="1:17" ht="16.5" thickBot="1">
      <c r="A5" s="530"/>
      <c r="B5" s="530"/>
      <c r="C5" s="530"/>
      <c r="D5" s="60" t="s">
        <v>1</v>
      </c>
      <c r="E5" s="60" t="s">
        <v>2</v>
      </c>
      <c r="F5" s="60" t="s">
        <v>428</v>
      </c>
      <c r="G5" s="530"/>
      <c r="H5" s="287" t="s">
        <v>99</v>
      </c>
      <c r="I5" s="287" t="s">
        <v>2</v>
      </c>
      <c r="J5" s="376" t="s">
        <v>428</v>
      </c>
    </row>
    <row r="6" spans="1:17" ht="16.5" customHeight="1" thickBot="1">
      <c r="A6" s="531" t="s">
        <v>196</v>
      </c>
      <c r="B6" s="532"/>
      <c r="C6" s="532"/>
      <c r="D6" s="533"/>
      <c r="E6" s="533"/>
      <c r="F6" s="533"/>
      <c r="G6" s="534"/>
      <c r="H6" s="286"/>
      <c r="I6" s="285"/>
      <c r="J6" s="284"/>
    </row>
    <row r="7" spans="1:17" ht="15.75" customHeight="1">
      <c r="A7" s="511" t="s">
        <v>342</v>
      </c>
      <c r="B7" s="494" t="s">
        <v>348</v>
      </c>
      <c r="C7" s="317" t="s">
        <v>321</v>
      </c>
      <c r="D7" s="486">
        <v>11</v>
      </c>
      <c r="E7" s="486">
        <v>14.2</v>
      </c>
      <c r="F7" s="486">
        <v>13.3</v>
      </c>
      <c r="G7" s="377"/>
      <c r="H7" s="497"/>
      <c r="I7" s="497"/>
      <c r="J7" s="497"/>
    </row>
    <row r="8" spans="1:17" ht="15.75" customHeight="1">
      <c r="A8" s="537"/>
      <c r="B8" s="495"/>
      <c r="C8" s="317" t="s">
        <v>371</v>
      </c>
      <c r="D8" s="487"/>
      <c r="E8" s="487"/>
      <c r="F8" s="487"/>
      <c r="G8" s="378"/>
      <c r="H8" s="498"/>
      <c r="I8" s="498"/>
      <c r="J8" s="498"/>
    </row>
    <row r="9" spans="1:17" ht="16.5" customHeight="1" thickBot="1">
      <c r="A9" s="537"/>
      <c r="B9" s="496"/>
      <c r="C9" s="317" t="s">
        <v>322</v>
      </c>
      <c r="D9" s="488"/>
      <c r="E9" s="488"/>
      <c r="F9" s="488"/>
      <c r="G9" s="378"/>
      <c r="H9" s="502"/>
      <c r="I9" s="502"/>
      <c r="J9" s="502"/>
    </row>
    <row r="10" spans="1:17" ht="15.75" customHeight="1">
      <c r="A10" s="537"/>
      <c r="B10" s="494" t="s">
        <v>349</v>
      </c>
      <c r="C10" s="375" t="s">
        <v>321</v>
      </c>
      <c r="D10" s="486">
        <v>11</v>
      </c>
      <c r="E10" s="486">
        <v>11.7</v>
      </c>
      <c r="F10" s="486">
        <v>11.5</v>
      </c>
      <c r="G10" s="377"/>
      <c r="H10" s="497"/>
      <c r="I10" s="497"/>
      <c r="J10" s="497"/>
    </row>
    <row r="11" spans="1:17" ht="15.75" customHeight="1">
      <c r="A11" s="537"/>
      <c r="B11" s="495"/>
      <c r="C11" s="319" t="s">
        <v>372</v>
      </c>
      <c r="D11" s="487"/>
      <c r="E11" s="487"/>
      <c r="F11" s="487"/>
      <c r="G11" s="378"/>
      <c r="H11" s="498"/>
      <c r="I11" s="498"/>
      <c r="J11" s="498"/>
    </row>
    <row r="12" spans="1:17" ht="16.5" customHeight="1" thickBot="1">
      <c r="A12" s="537"/>
      <c r="B12" s="496"/>
      <c r="C12" s="379" t="s">
        <v>323</v>
      </c>
      <c r="D12" s="488"/>
      <c r="E12" s="488"/>
      <c r="F12" s="488"/>
      <c r="G12" s="380"/>
      <c r="H12" s="502"/>
      <c r="I12" s="502"/>
      <c r="J12" s="502"/>
    </row>
    <row r="13" spans="1:17" ht="15.75" customHeight="1">
      <c r="A13" s="537"/>
      <c r="B13" s="494" t="s">
        <v>350</v>
      </c>
      <c r="C13" s="375" t="s">
        <v>324</v>
      </c>
      <c r="D13" s="486">
        <v>4</v>
      </c>
      <c r="E13" s="486">
        <v>6.6</v>
      </c>
      <c r="F13" s="486">
        <v>5.4</v>
      </c>
      <c r="G13" s="377"/>
      <c r="H13" s="497"/>
      <c r="I13" s="497"/>
      <c r="J13" s="497"/>
      <c r="O13" s="116"/>
      <c r="P13" s="116"/>
      <c r="Q13" s="116"/>
    </row>
    <row r="14" spans="1:17" ht="16.5" customHeight="1" thickBot="1">
      <c r="A14" s="537"/>
      <c r="B14" s="496"/>
      <c r="C14" s="379" t="s">
        <v>373</v>
      </c>
      <c r="D14" s="488"/>
      <c r="E14" s="488"/>
      <c r="F14" s="488"/>
      <c r="G14" s="380"/>
      <c r="H14" s="502"/>
      <c r="I14" s="502"/>
      <c r="J14" s="502"/>
      <c r="O14" s="116"/>
      <c r="P14" s="116"/>
      <c r="Q14" s="116"/>
    </row>
    <row r="15" spans="1:17" ht="15.75" customHeight="1">
      <c r="A15" s="537"/>
      <c r="B15" s="494" t="s">
        <v>325</v>
      </c>
      <c r="C15" s="319" t="s">
        <v>326</v>
      </c>
      <c r="D15" s="523"/>
      <c r="E15" s="523"/>
      <c r="F15" s="523"/>
      <c r="G15" s="511" t="s">
        <v>425</v>
      </c>
      <c r="H15" s="497"/>
      <c r="I15" s="497"/>
      <c r="J15" s="497"/>
      <c r="O15" s="116"/>
      <c r="P15" s="116"/>
      <c r="Q15" s="116"/>
    </row>
    <row r="16" spans="1:17" ht="15.75" customHeight="1">
      <c r="A16" s="537"/>
      <c r="B16" s="495"/>
      <c r="C16" s="319" t="s">
        <v>374</v>
      </c>
      <c r="D16" s="524"/>
      <c r="E16" s="524"/>
      <c r="F16" s="524"/>
      <c r="G16" s="535"/>
      <c r="H16" s="498"/>
      <c r="I16" s="498"/>
      <c r="J16" s="498"/>
      <c r="O16" s="116"/>
      <c r="P16" s="116"/>
      <c r="Q16" s="116"/>
    </row>
    <row r="17" spans="1:17" ht="16.5" customHeight="1" thickBot="1">
      <c r="A17" s="538"/>
      <c r="B17" s="496"/>
      <c r="C17" s="320" t="s">
        <v>375</v>
      </c>
      <c r="D17" s="525"/>
      <c r="E17" s="525"/>
      <c r="F17" s="525"/>
      <c r="G17" s="536"/>
      <c r="H17" s="502"/>
      <c r="I17" s="502"/>
      <c r="J17" s="502"/>
      <c r="O17" s="116"/>
      <c r="P17" s="116"/>
      <c r="Q17" s="116"/>
    </row>
    <row r="18" spans="1:17" ht="15.75" customHeight="1">
      <c r="A18" s="404" t="s">
        <v>343</v>
      </c>
      <c r="B18" s="494" t="s">
        <v>351</v>
      </c>
      <c r="C18" s="317" t="s">
        <v>327</v>
      </c>
      <c r="D18" s="486">
        <v>7.5</v>
      </c>
      <c r="E18" s="486">
        <v>13.6</v>
      </c>
      <c r="F18" s="486">
        <v>12.4</v>
      </c>
      <c r="G18" s="543"/>
      <c r="H18" s="497"/>
      <c r="I18" s="497"/>
      <c r="J18" s="497"/>
      <c r="L18" s="542"/>
      <c r="M18" s="542"/>
      <c r="N18" s="542"/>
      <c r="O18" s="542"/>
    </row>
    <row r="19" spans="1:17" ht="16.5" customHeight="1">
      <c r="A19" s="405" t="s">
        <v>46</v>
      </c>
      <c r="B19" s="495"/>
      <c r="C19" s="317" t="s">
        <v>376</v>
      </c>
      <c r="D19" s="487"/>
      <c r="E19" s="487"/>
      <c r="F19" s="487"/>
      <c r="G19" s="544"/>
      <c r="H19" s="498"/>
      <c r="I19" s="498"/>
      <c r="J19" s="498"/>
      <c r="K19" s="297"/>
      <c r="L19" s="542"/>
      <c r="M19" s="542"/>
      <c r="N19" s="542"/>
      <c r="O19" s="542"/>
    </row>
    <row r="20" spans="1:17" ht="15.75" customHeight="1" thickBot="1">
      <c r="A20" s="405"/>
      <c r="B20" s="496"/>
      <c r="C20" s="318" t="s">
        <v>377</v>
      </c>
      <c r="D20" s="488"/>
      <c r="E20" s="488"/>
      <c r="F20" s="488"/>
      <c r="G20" s="545"/>
      <c r="H20" s="502"/>
      <c r="I20" s="502"/>
      <c r="J20" s="502"/>
      <c r="L20" s="542"/>
      <c r="M20" s="542"/>
      <c r="N20" s="542"/>
      <c r="O20" s="542"/>
    </row>
    <row r="21" spans="1:17" ht="16.5" customHeight="1">
      <c r="A21" s="405"/>
      <c r="B21" s="494" t="s">
        <v>325</v>
      </c>
      <c r="C21" s="375" t="s">
        <v>326</v>
      </c>
      <c r="D21" s="526">
        <v>8.5</v>
      </c>
      <c r="E21" s="526">
        <v>2.7</v>
      </c>
      <c r="F21" s="526">
        <v>4.2300000000000004</v>
      </c>
      <c r="G21" s="543"/>
      <c r="H21" s="497"/>
      <c r="I21" s="497"/>
      <c r="J21" s="497"/>
      <c r="K21" s="297"/>
      <c r="L21" s="542"/>
      <c r="M21" s="542"/>
      <c r="N21" s="542"/>
      <c r="O21" s="542"/>
    </row>
    <row r="22" spans="1:17" ht="15.75" customHeight="1">
      <c r="A22" s="405"/>
      <c r="B22" s="495"/>
      <c r="C22" s="319" t="s">
        <v>374</v>
      </c>
      <c r="D22" s="527"/>
      <c r="E22" s="527"/>
      <c r="F22" s="527"/>
      <c r="G22" s="544"/>
      <c r="H22" s="498"/>
      <c r="I22" s="498"/>
      <c r="J22" s="498"/>
      <c r="L22" s="542"/>
      <c r="M22" s="542"/>
      <c r="N22" s="542"/>
      <c r="O22" s="542"/>
    </row>
    <row r="23" spans="1:17" ht="15.75" customHeight="1" thickBot="1">
      <c r="A23" s="393"/>
      <c r="B23" s="496"/>
      <c r="C23" s="320" t="s">
        <v>375</v>
      </c>
      <c r="D23" s="528"/>
      <c r="E23" s="528"/>
      <c r="F23" s="528"/>
      <c r="G23" s="545"/>
      <c r="H23" s="502"/>
      <c r="I23" s="502"/>
      <c r="J23" s="502"/>
      <c r="L23" s="542"/>
      <c r="M23" s="542"/>
      <c r="N23" s="542"/>
      <c r="O23" s="542"/>
    </row>
    <row r="24" spans="1:17" ht="15.75" customHeight="1">
      <c r="A24" s="405" t="s">
        <v>344</v>
      </c>
      <c r="B24" s="495" t="s">
        <v>352</v>
      </c>
      <c r="C24" s="319" t="s">
        <v>328</v>
      </c>
      <c r="D24" s="487">
        <v>1.3</v>
      </c>
      <c r="E24" s="487">
        <v>3.6</v>
      </c>
      <c r="F24" s="487">
        <v>2.8</v>
      </c>
      <c r="G24" s="377"/>
      <c r="H24" s="497"/>
      <c r="I24" s="506"/>
      <c r="J24" s="497"/>
    </row>
    <row r="25" spans="1:17" ht="15.75" customHeight="1">
      <c r="A25" s="405" t="s">
        <v>32</v>
      </c>
      <c r="B25" s="495"/>
      <c r="C25" s="319" t="s">
        <v>378</v>
      </c>
      <c r="D25" s="487"/>
      <c r="E25" s="487"/>
      <c r="F25" s="487"/>
      <c r="G25" s="378"/>
      <c r="H25" s="498"/>
      <c r="I25" s="507"/>
      <c r="J25" s="498"/>
    </row>
    <row r="26" spans="1:17" ht="15.75" customHeight="1" thickBot="1">
      <c r="A26" s="405"/>
      <c r="B26" s="496"/>
      <c r="C26" s="379" t="s">
        <v>430</v>
      </c>
      <c r="D26" s="488"/>
      <c r="E26" s="488"/>
      <c r="F26" s="488"/>
      <c r="G26" s="380"/>
      <c r="H26" s="502"/>
      <c r="I26" s="508"/>
      <c r="J26" s="502"/>
    </row>
    <row r="27" spans="1:17" ht="15.75" customHeight="1">
      <c r="A27" s="405"/>
      <c r="B27" s="494" t="s">
        <v>353</v>
      </c>
      <c r="C27" s="375" t="s">
        <v>328</v>
      </c>
      <c r="D27" s="486">
        <v>1.6</v>
      </c>
      <c r="E27" s="486">
        <v>3.2</v>
      </c>
      <c r="F27" s="486">
        <v>2.4</v>
      </c>
      <c r="G27" s="378"/>
      <c r="H27" s="497"/>
      <c r="I27" s="497"/>
      <c r="J27" s="497"/>
    </row>
    <row r="28" spans="1:17" ht="15.75" customHeight="1">
      <c r="A28" s="405"/>
      <c r="B28" s="495"/>
      <c r="C28" s="319" t="s">
        <v>378</v>
      </c>
      <c r="D28" s="487"/>
      <c r="E28" s="487"/>
      <c r="F28" s="487"/>
      <c r="G28" s="378"/>
      <c r="H28" s="498"/>
      <c r="I28" s="498"/>
      <c r="J28" s="498"/>
    </row>
    <row r="29" spans="1:17" ht="15.75" customHeight="1" thickBot="1">
      <c r="A29" s="394"/>
      <c r="B29" s="496"/>
      <c r="C29" s="379" t="s">
        <v>431</v>
      </c>
      <c r="D29" s="488"/>
      <c r="E29" s="488"/>
      <c r="F29" s="488"/>
      <c r="G29" s="378"/>
      <c r="H29" s="502"/>
      <c r="I29" s="502"/>
      <c r="J29" s="502"/>
    </row>
    <row r="30" spans="1:17" ht="16.5" customHeight="1">
      <c r="A30" s="394"/>
      <c r="B30" s="494" t="s">
        <v>354</v>
      </c>
      <c r="C30" s="317" t="s">
        <v>328</v>
      </c>
      <c r="D30" s="486">
        <v>2.8</v>
      </c>
      <c r="E30" s="486">
        <v>6.4</v>
      </c>
      <c r="F30" s="486">
        <v>5.4</v>
      </c>
      <c r="G30" s="377"/>
      <c r="H30" s="497"/>
      <c r="I30" s="506"/>
      <c r="J30" s="497"/>
    </row>
    <row r="31" spans="1:17" ht="15.75" customHeight="1">
      <c r="A31" s="394"/>
      <c r="B31" s="495"/>
      <c r="C31" s="317" t="s">
        <v>378</v>
      </c>
      <c r="D31" s="487"/>
      <c r="E31" s="487"/>
      <c r="F31" s="487"/>
      <c r="G31" s="378"/>
      <c r="H31" s="498"/>
      <c r="I31" s="507"/>
      <c r="J31" s="498"/>
    </row>
    <row r="32" spans="1:17" ht="16.5" customHeight="1" thickBot="1">
      <c r="A32" s="394"/>
      <c r="B32" s="496"/>
      <c r="C32" s="317" t="s">
        <v>379</v>
      </c>
      <c r="D32" s="488"/>
      <c r="E32" s="488"/>
      <c r="F32" s="488"/>
      <c r="G32" s="378"/>
      <c r="H32" s="502"/>
      <c r="I32" s="508"/>
      <c r="J32" s="502"/>
    </row>
    <row r="33" spans="1:10" ht="15.75" customHeight="1">
      <c r="A33" s="394"/>
      <c r="B33" s="494" t="s">
        <v>355</v>
      </c>
      <c r="C33" s="375" t="s">
        <v>328</v>
      </c>
      <c r="D33" s="486">
        <v>0.6</v>
      </c>
      <c r="E33" s="486">
        <v>1.4</v>
      </c>
      <c r="F33" s="486">
        <v>1.4</v>
      </c>
      <c r="G33" s="377"/>
      <c r="H33" s="497"/>
      <c r="I33" s="506"/>
      <c r="J33" s="497"/>
    </row>
    <row r="34" spans="1:10" ht="16.5" customHeight="1">
      <c r="A34" s="394"/>
      <c r="B34" s="495"/>
      <c r="C34" s="319" t="s">
        <v>380</v>
      </c>
      <c r="D34" s="487"/>
      <c r="E34" s="487"/>
      <c r="F34" s="487"/>
      <c r="G34" s="378"/>
      <c r="H34" s="498"/>
      <c r="I34" s="507"/>
      <c r="J34" s="498"/>
    </row>
    <row r="35" spans="1:10" ht="15.75" customHeight="1" thickBot="1">
      <c r="A35" s="395"/>
      <c r="B35" s="496"/>
      <c r="C35" s="379" t="s">
        <v>381</v>
      </c>
      <c r="D35" s="488"/>
      <c r="E35" s="488"/>
      <c r="F35" s="488"/>
      <c r="G35" s="380"/>
      <c r="H35" s="502"/>
      <c r="I35" s="508"/>
      <c r="J35" s="502"/>
    </row>
    <row r="36" spans="1:10" ht="16.5" customHeight="1">
      <c r="A36" s="381"/>
      <c r="B36" s="405" t="s">
        <v>356</v>
      </c>
      <c r="C36" s="317" t="s">
        <v>432</v>
      </c>
      <c r="D36" s="486">
        <v>1.4</v>
      </c>
      <c r="E36" s="486">
        <v>1.8</v>
      </c>
      <c r="F36" s="486">
        <v>1.7</v>
      </c>
      <c r="G36" s="378"/>
      <c r="H36" s="497"/>
      <c r="I36" s="497"/>
      <c r="J36" s="497"/>
    </row>
    <row r="37" spans="1:10" ht="16.5" customHeight="1">
      <c r="A37" s="405" t="s">
        <v>394</v>
      </c>
      <c r="B37" s="405"/>
      <c r="C37" s="317" t="s">
        <v>395</v>
      </c>
      <c r="D37" s="487"/>
      <c r="E37" s="487"/>
      <c r="F37" s="487"/>
      <c r="G37" s="378" t="s">
        <v>441</v>
      </c>
      <c r="H37" s="498"/>
      <c r="I37" s="498"/>
      <c r="J37" s="498"/>
    </row>
    <row r="38" spans="1:10" ht="15.75" customHeight="1" thickBot="1">
      <c r="A38" s="406"/>
      <c r="B38" s="406"/>
      <c r="C38" s="317" t="s">
        <v>197</v>
      </c>
      <c r="D38" s="488"/>
      <c r="E38" s="488"/>
      <c r="F38" s="488"/>
      <c r="G38" s="380"/>
      <c r="H38" s="502"/>
      <c r="I38" s="502"/>
      <c r="J38" s="502"/>
    </row>
    <row r="39" spans="1:10" ht="15.75" customHeight="1">
      <c r="A39" s="405" t="s">
        <v>344</v>
      </c>
      <c r="B39" s="404" t="s">
        <v>396</v>
      </c>
      <c r="C39" s="375" t="s">
        <v>329</v>
      </c>
      <c r="D39" s="486">
        <v>3</v>
      </c>
      <c r="E39" s="486">
        <v>5.0999999999999996</v>
      </c>
      <c r="F39" s="486">
        <v>5.4</v>
      </c>
      <c r="G39" s="377"/>
      <c r="H39" s="497"/>
      <c r="I39" s="497"/>
      <c r="J39" s="497"/>
    </row>
    <row r="40" spans="1:10" ht="15.75" customHeight="1">
      <c r="A40" s="405" t="s">
        <v>38</v>
      </c>
      <c r="B40" s="405"/>
      <c r="C40" s="319" t="s">
        <v>382</v>
      </c>
      <c r="D40" s="487"/>
      <c r="E40" s="487"/>
      <c r="F40" s="487"/>
      <c r="G40" s="378"/>
      <c r="H40" s="498"/>
      <c r="I40" s="498"/>
      <c r="J40" s="498"/>
    </row>
    <row r="41" spans="1:10" ht="15.75" customHeight="1" thickBot="1">
      <c r="A41" s="405"/>
      <c r="B41" s="406"/>
      <c r="C41" s="379" t="s">
        <v>330</v>
      </c>
      <c r="D41" s="488"/>
      <c r="E41" s="488"/>
      <c r="F41" s="488"/>
      <c r="G41" s="380"/>
      <c r="H41" s="502"/>
      <c r="I41" s="502"/>
      <c r="J41" s="502"/>
    </row>
    <row r="42" spans="1:10" ht="16.5" customHeight="1">
      <c r="A42" s="405"/>
      <c r="B42" s="405"/>
      <c r="C42" s="375" t="s">
        <v>329</v>
      </c>
      <c r="D42" s="486">
        <v>2.2999999999999998</v>
      </c>
      <c r="E42" s="486">
        <v>4.0999999999999996</v>
      </c>
      <c r="F42" s="486">
        <v>4</v>
      </c>
      <c r="G42" s="378"/>
      <c r="H42" s="497"/>
      <c r="I42" s="497"/>
      <c r="J42" s="497"/>
    </row>
    <row r="43" spans="1:10" ht="15.75">
      <c r="A43" s="405"/>
      <c r="B43" s="405" t="s">
        <v>397</v>
      </c>
      <c r="C43" s="319" t="s">
        <v>382</v>
      </c>
      <c r="D43" s="487"/>
      <c r="E43" s="487"/>
      <c r="F43" s="487"/>
      <c r="G43" s="378"/>
      <c r="H43" s="498"/>
      <c r="I43" s="498"/>
      <c r="J43" s="498"/>
    </row>
    <row r="44" spans="1:10" ht="19.5" customHeight="1" thickBot="1">
      <c r="A44" s="394"/>
      <c r="B44" s="405"/>
      <c r="C44" s="379" t="s">
        <v>330</v>
      </c>
      <c r="D44" s="488"/>
      <c r="E44" s="488"/>
      <c r="F44" s="488"/>
      <c r="G44" s="378"/>
      <c r="H44" s="502"/>
      <c r="I44" s="502"/>
      <c r="J44" s="502"/>
    </row>
    <row r="45" spans="1:10" ht="15.75">
      <c r="A45" s="404" t="s">
        <v>344</v>
      </c>
      <c r="B45" s="292" t="s">
        <v>331</v>
      </c>
      <c r="C45" s="375"/>
      <c r="D45" s="486">
        <v>2.7</v>
      </c>
      <c r="E45" s="486">
        <v>4.0999999999999996</v>
      </c>
      <c r="F45" s="486">
        <v>3.5</v>
      </c>
      <c r="G45" s="377"/>
      <c r="H45" s="497"/>
      <c r="I45" s="497"/>
      <c r="J45" s="497"/>
    </row>
    <row r="46" spans="1:10" ht="15.75">
      <c r="A46" s="405" t="s">
        <v>40</v>
      </c>
      <c r="B46" s="293"/>
      <c r="C46" s="319" t="s">
        <v>398</v>
      </c>
      <c r="D46" s="487"/>
      <c r="E46" s="487"/>
      <c r="F46" s="487"/>
      <c r="G46" s="378"/>
      <c r="H46" s="498"/>
      <c r="I46" s="498"/>
      <c r="J46" s="498"/>
    </row>
    <row r="47" spans="1:10" ht="16.5" thickBot="1">
      <c r="A47" s="406"/>
      <c r="B47" s="294"/>
      <c r="C47" s="379" t="s">
        <v>399</v>
      </c>
      <c r="D47" s="488"/>
      <c r="E47" s="488"/>
      <c r="F47" s="488"/>
      <c r="G47" s="380"/>
      <c r="H47" s="502"/>
      <c r="I47" s="502"/>
      <c r="J47" s="502"/>
    </row>
    <row r="48" spans="1:10" ht="15.75">
      <c r="A48" s="514" t="s">
        <v>400</v>
      </c>
      <c r="B48" s="404" t="s">
        <v>198</v>
      </c>
      <c r="C48" s="375" t="s">
        <v>433</v>
      </c>
      <c r="D48" s="486">
        <v>8</v>
      </c>
      <c r="E48" s="486">
        <v>8</v>
      </c>
      <c r="F48" s="486">
        <v>9.6999999999999993</v>
      </c>
      <c r="G48" s="377"/>
      <c r="H48" s="497"/>
      <c r="I48" s="497"/>
      <c r="J48" s="497"/>
    </row>
    <row r="49" spans="1:10" ht="15.75">
      <c r="A49" s="515"/>
      <c r="B49" s="405"/>
      <c r="C49" s="317" t="s">
        <v>395</v>
      </c>
      <c r="D49" s="487"/>
      <c r="E49" s="487"/>
      <c r="F49" s="487"/>
      <c r="G49" s="378"/>
      <c r="H49" s="498"/>
      <c r="I49" s="498"/>
      <c r="J49" s="498"/>
    </row>
    <row r="50" spans="1:10" ht="16.5" thickBot="1">
      <c r="A50" s="516"/>
      <c r="B50" s="406"/>
      <c r="C50" s="379" t="s">
        <v>401</v>
      </c>
      <c r="D50" s="488"/>
      <c r="E50" s="488"/>
      <c r="F50" s="488"/>
      <c r="G50" s="380"/>
      <c r="H50" s="502"/>
      <c r="I50" s="502"/>
      <c r="J50" s="502"/>
    </row>
    <row r="51" spans="1:10" ht="15.75">
      <c r="A51" s="405" t="s">
        <v>344</v>
      </c>
      <c r="B51" s="404" t="s">
        <v>331</v>
      </c>
      <c r="C51" s="317" t="s">
        <v>434</v>
      </c>
      <c r="D51" s="486">
        <v>2.4</v>
      </c>
      <c r="E51" s="486">
        <v>4.7</v>
      </c>
      <c r="F51" s="486">
        <v>3.5</v>
      </c>
      <c r="G51" s="377"/>
      <c r="H51" s="497"/>
      <c r="I51" s="497"/>
      <c r="J51" s="497"/>
    </row>
    <row r="52" spans="1:10" ht="16.5" thickBot="1">
      <c r="A52" s="406" t="s">
        <v>47</v>
      </c>
      <c r="B52" s="406"/>
      <c r="C52" s="317" t="s">
        <v>383</v>
      </c>
      <c r="D52" s="488"/>
      <c r="E52" s="488"/>
      <c r="F52" s="488"/>
      <c r="G52" s="380"/>
      <c r="H52" s="502"/>
      <c r="I52" s="502"/>
      <c r="J52" s="502"/>
    </row>
    <row r="53" spans="1:10" ht="15.75">
      <c r="A53" s="404" t="s">
        <v>344</v>
      </c>
      <c r="B53" s="404" t="s">
        <v>362</v>
      </c>
      <c r="C53" s="375" t="s">
        <v>332</v>
      </c>
      <c r="D53" s="486">
        <v>1.8</v>
      </c>
      <c r="E53" s="486">
        <v>2.7</v>
      </c>
      <c r="F53" s="486">
        <v>2.6</v>
      </c>
      <c r="G53" s="377"/>
      <c r="H53" s="497"/>
      <c r="I53" s="497"/>
      <c r="J53" s="497"/>
    </row>
    <row r="54" spans="1:10" ht="16.5" thickBot="1">
      <c r="A54" s="405" t="s">
        <v>41</v>
      </c>
      <c r="B54" s="406"/>
      <c r="C54" s="379" t="s">
        <v>333</v>
      </c>
      <c r="D54" s="488"/>
      <c r="E54" s="488"/>
      <c r="F54" s="488"/>
      <c r="G54" s="380"/>
      <c r="H54" s="502"/>
      <c r="I54" s="502"/>
      <c r="J54" s="502"/>
    </row>
    <row r="55" spans="1:10" ht="15.75">
      <c r="A55" s="404" t="s">
        <v>344</v>
      </c>
      <c r="B55" s="292" t="s">
        <v>357</v>
      </c>
      <c r="C55" s="382" t="s">
        <v>334</v>
      </c>
      <c r="D55" s="486">
        <v>2.2000000000000002</v>
      </c>
      <c r="E55" s="486">
        <v>3.3</v>
      </c>
      <c r="F55" s="486">
        <v>2.2999999999999998</v>
      </c>
      <c r="G55" s="377"/>
      <c r="H55" s="497"/>
      <c r="I55" s="497"/>
      <c r="J55" s="497"/>
    </row>
    <row r="56" spans="1:10" ht="15.75">
      <c r="A56" s="405" t="s">
        <v>90</v>
      </c>
      <c r="B56" s="293"/>
      <c r="C56" s="383" t="s">
        <v>335</v>
      </c>
      <c r="D56" s="487"/>
      <c r="E56" s="487"/>
      <c r="F56" s="487"/>
      <c r="G56" s="378"/>
      <c r="H56" s="498"/>
      <c r="I56" s="498"/>
      <c r="J56" s="498"/>
    </row>
    <row r="57" spans="1:10" ht="16.5" thickBot="1">
      <c r="A57" s="406"/>
      <c r="B57" s="294"/>
      <c r="C57" s="379" t="s">
        <v>384</v>
      </c>
      <c r="D57" s="488"/>
      <c r="E57" s="488"/>
      <c r="F57" s="488"/>
      <c r="G57" s="380"/>
      <c r="H57" s="502"/>
      <c r="I57" s="502"/>
      <c r="J57" s="502"/>
    </row>
    <row r="58" spans="1:10" ht="15.75">
      <c r="A58" s="517" t="s">
        <v>345</v>
      </c>
      <c r="B58" s="517" t="s">
        <v>359</v>
      </c>
      <c r="C58" s="384" t="s">
        <v>336</v>
      </c>
      <c r="D58" s="520">
        <v>3.9</v>
      </c>
      <c r="E58" s="520">
        <v>5</v>
      </c>
      <c r="F58" s="520">
        <v>4.5</v>
      </c>
      <c r="G58" s="385"/>
      <c r="H58" s="497"/>
      <c r="I58" s="497"/>
      <c r="J58" s="497"/>
    </row>
    <row r="59" spans="1:10" ht="15.75">
      <c r="A59" s="518"/>
      <c r="B59" s="518"/>
      <c r="C59" s="386" t="s">
        <v>385</v>
      </c>
      <c r="D59" s="521"/>
      <c r="E59" s="521"/>
      <c r="F59" s="521"/>
      <c r="G59" s="387"/>
      <c r="H59" s="498"/>
      <c r="I59" s="498"/>
      <c r="J59" s="498"/>
    </row>
    <row r="60" spans="1:10" ht="16.5" thickBot="1">
      <c r="A60" s="518"/>
      <c r="B60" s="519"/>
      <c r="C60" s="388" t="s">
        <v>386</v>
      </c>
      <c r="D60" s="522"/>
      <c r="E60" s="522"/>
      <c r="F60" s="522"/>
      <c r="G60" s="389"/>
      <c r="H60" s="502"/>
      <c r="I60" s="502"/>
      <c r="J60" s="502"/>
    </row>
    <row r="61" spans="1:10" ht="15.75">
      <c r="A61" s="518"/>
      <c r="B61" s="517" t="s">
        <v>358</v>
      </c>
      <c r="C61" s="386" t="s">
        <v>336</v>
      </c>
      <c r="D61" s="520">
        <v>0</v>
      </c>
      <c r="E61" s="520">
        <v>0</v>
      </c>
      <c r="F61" s="520">
        <v>0</v>
      </c>
      <c r="G61" s="387"/>
      <c r="H61" s="497"/>
      <c r="I61" s="497"/>
      <c r="J61" s="497"/>
    </row>
    <row r="62" spans="1:10" ht="15.75">
      <c r="A62" s="518"/>
      <c r="B62" s="518"/>
      <c r="C62" s="386" t="s">
        <v>387</v>
      </c>
      <c r="D62" s="521"/>
      <c r="E62" s="521"/>
      <c r="F62" s="521"/>
      <c r="G62" s="387" t="s">
        <v>425</v>
      </c>
      <c r="H62" s="498"/>
      <c r="I62" s="498"/>
      <c r="J62" s="498"/>
    </row>
    <row r="63" spans="1:10" ht="16.5" thickBot="1">
      <c r="A63" s="518"/>
      <c r="B63" s="519"/>
      <c r="C63" s="388" t="s">
        <v>388</v>
      </c>
      <c r="D63" s="522"/>
      <c r="E63" s="522"/>
      <c r="F63" s="522"/>
      <c r="G63" s="389"/>
      <c r="H63" s="502"/>
      <c r="I63" s="502"/>
      <c r="J63" s="502"/>
    </row>
    <row r="64" spans="1:10" ht="15.75">
      <c r="A64" s="518"/>
      <c r="B64" s="517" t="s">
        <v>402</v>
      </c>
      <c r="C64" s="386" t="s">
        <v>403</v>
      </c>
      <c r="D64" s="520">
        <v>10.6</v>
      </c>
      <c r="E64" s="520">
        <v>4.5</v>
      </c>
      <c r="F64" s="520">
        <v>4.9000000000000004</v>
      </c>
      <c r="G64" s="387"/>
      <c r="H64" s="325"/>
      <c r="I64" s="325"/>
      <c r="J64" s="325"/>
    </row>
    <row r="65" spans="1:15" ht="15.75">
      <c r="A65" s="518"/>
      <c r="B65" s="518"/>
      <c r="C65" s="386" t="s">
        <v>404</v>
      </c>
      <c r="D65" s="521"/>
      <c r="E65" s="521"/>
      <c r="F65" s="521"/>
      <c r="G65" s="387"/>
      <c r="H65" s="325"/>
      <c r="I65" s="325"/>
      <c r="J65" s="325"/>
    </row>
    <row r="66" spans="1:15" ht="16.5" thickBot="1">
      <c r="A66" s="519"/>
      <c r="B66" s="519"/>
      <c r="C66" s="388" t="s">
        <v>391</v>
      </c>
      <c r="D66" s="522"/>
      <c r="E66" s="522"/>
      <c r="F66" s="522"/>
      <c r="G66" s="387"/>
      <c r="H66" s="325"/>
      <c r="I66" s="325"/>
      <c r="J66" s="325"/>
    </row>
    <row r="67" spans="1:15" ht="15.75">
      <c r="A67" s="494" t="s">
        <v>346</v>
      </c>
      <c r="B67" s="511" t="s">
        <v>405</v>
      </c>
      <c r="C67" s="390" t="s">
        <v>337</v>
      </c>
      <c r="D67" s="499">
        <v>5.2</v>
      </c>
      <c r="E67" s="499">
        <v>8.5</v>
      </c>
      <c r="F67" s="499">
        <v>6.9</v>
      </c>
      <c r="G67" s="489"/>
      <c r="H67" s="497"/>
      <c r="I67" s="497"/>
      <c r="J67" s="497"/>
    </row>
    <row r="68" spans="1:15" ht="15.75">
      <c r="A68" s="495"/>
      <c r="B68" s="512"/>
      <c r="C68" s="391" t="s">
        <v>338</v>
      </c>
      <c r="D68" s="500"/>
      <c r="E68" s="500"/>
      <c r="F68" s="500"/>
      <c r="G68" s="546"/>
      <c r="H68" s="498"/>
      <c r="I68" s="498"/>
      <c r="J68" s="498"/>
    </row>
    <row r="69" spans="1:15" ht="16.5" thickBot="1">
      <c r="A69" s="495"/>
      <c r="B69" s="513"/>
      <c r="C69" s="392" t="s">
        <v>339</v>
      </c>
      <c r="D69" s="501"/>
      <c r="E69" s="501"/>
      <c r="F69" s="501"/>
      <c r="G69" s="547"/>
      <c r="H69" s="502"/>
      <c r="I69" s="502"/>
      <c r="J69" s="502"/>
    </row>
    <row r="70" spans="1:15" ht="15.75">
      <c r="A70" s="495"/>
      <c r="B70" s="494" t="s">
        <v>426</v>
      </c>
      <c r="C70" s="390" t="s">
        <v>326</v>
      </c>
      <c r="D70" s="499">
        <v>3.5</v>
      </c>
      <c r="E70" s="499">
        <v>7</v>
      </c>
      <c r="F70" s="499">
        <v>4.0999999999999996</v>
      </c>
      <c r="G70" s="489"/>
      <c r="H70" s="497"/>
      <c r="I70" s="497"/>
      <c r="J70" s="497"/>
    </row>
    <row r="71" spans="1:15" ht="15.75">
      <c r="A71" s="495"/>
      <c r="B71" s="495"/>
      <c r="C71" s="391" t="s">
        <v>389</v>
      </c>
      <c r="D71" s="500"/>
      <c r="E71" s="500"/>
      <c r="F71" s="500"/>
      <c r="G71" s="546"/>
      <c r="H71" s="498"/>
      <c r="I71" s="498"/>
      <c r="J71" s="498"/>
    </row>
    <row r="72" spans="1:15" ht="16.5" thickBot="1">
      <c r="A72" s="496"/>
      <c r="B72" s="496"/>
      <c r="C72" s="392" t="s">
        <v>340</v>
      </c>
      <c r="D72" s="501"/>
      <c r="E72" s="501"/>
      <c r="F72" s="501"/>
      <c r="G72" s="547"/>
      <c r="H72" s="502"/>
      <c r="I72" s="502"/>
      <c r="J72" s="502"/>
    </row>
    <row r="73" spans="1:15" ht="15.75">
      <c r="A73" s="494" t="s">
        <v>347</v>
      </c>
      <c r="B73" s="494" t="s">
        <v>360</v>
      </c>
      <c r="C73" s="390" t="s">
        <v>341</v>
      </c>
      <c r="D73" s="499">
        <v>0</v>
      </c>
      <c r="E73" s="499">
        <v>0</v>
      </c>
      <c r="F73" s="499">
        <v>0</v>
      </c>
      <c r="G73" s="503" t="s">
        <v>425</v>
      </c>
      <c r="H73" s="497"/>
      <c r="I73" s="497"/>
      <c r="J73" s="497"/>
      <c r="L73" s="542"/>
      <c r="M73" s="542"/>
      <c r="N73" s="542"/>
      <c r="O73" s="542"/>
    </row>
    <row r="74" spans="1:15" ht="15.75">
      <c r="A74" s="495"/>
      <c r="B74" s="495"/>
      <c r="C74" s="391" t="s">
        <v>390</v>
      </c>
      <c r="D74" s="500"/>
      <c r="E74" s="500"/>
      <c r="F74" s="500"/>
      <c r="G74" s="504"/>
      <c r="H74" s="498"/>
      <c r="I74" s="498"/>
      <c r="J74" s="498"/>
      <c r="L74" s="542"/>
      <c r="M74" s="542"/>
      <c r="N74" s="542"/>
      <c r="O74" s="542"/>
    </row>
    <row r="75" spans="1:15" ht="16.5" thickBot="1">
      <c r="A75" s="495"/>
      <c r="B75" s="496"/>
      <c r="C75" s="392" t="s">
        <v>406</v>
      </c>
      <c r="D75" s="501"/>
      <c r="E75" s="501"/>
      <c r="F75" s="501"/>
      <c r="G75" s="505"/>
      <c r="H75" s="502"/>
      <c r="I75" s="502"/>
      <c r="J75" s="502"/>
      <c r="L75" s="542"/>
      <c r="M75" s="542"/>
      <c r="N75" s="542"/>
      <c r="O75" s="542"/>
    </row>
    <row r="76" spans="1:15" ht="15.75">
      <c r="A76" s="495"/>
      <c r="B76" s="494" t="s">
        <v>361</v>
      </c>
      <c r="C76" s="390" t="s">
        <v>341</v>
      </c>
      <c r="D76" s="499">
        <v>0</v>
      </c>
      <c r="E76" s="499">
        <v>0</v>
      </c>
      <c r="F76" s="499">
        <v>0</v>
      </c>
      <c r="G76" s="503" t="s">
        <v>425</v>
      </c>
      <c r="H76" s="497"/>
      <c r="I76" s="497"/>
      <c r="J76" s="497"/>
      <c r="L76" s="542"/>
      <c r="M76" s="542"/>
      <c r="N76" s="542"/>
      <c r="O76" s="542"/>
    </row>
    <row r="77" spans="1:15" ht="15.75">
      <c r="A77" s="495"/>
      <c r="B77" s="495"/>
      <c r="C77" s="391" t="s">
        <v>390</v>
      </c>
      <c r="D77" s="500"/>
      <c r="E77" s="500"/>
      <c r="F77" s="500"/>
      <c r="G77" s="504"/>
      <c r="H77" s="498"/>
      <c r="I77" s="498"/>
      <c r="J77" s="498"/>
      <c r="L77" s="542"/>
      <c r="M77" s="542"/>
      <c r="N77" s="542"/>
      <c r="O77" s="542"/>
    </row>
    <row r="78" spans="1:15" ht="16.5" thickBot="1">
      <c r="A78" s="495"/>
      <c r="B78" s="496"/>
      <c r="C78" s="392" t="s">
        <v>406</v>
      </c>
      <c r="D78" s="501"/>
      <c r="E78" s="501"/>
      <c r="F78" s="501"/>
      <c r="G78" s="505"/>
      <c r="H78" s="498"/>
      <c r="I78" s="498"/>
      <c r="J78" s="498"/>
      <c r="L78" s="542"/>
      <c r="M78" s="542"/>
      <c r="N78" s="542"/>
      <c r="O78" s="542"/>
    </row>
    <row r="79" spans="1:15" ht="15.75">
      <c r="A79" s="495"/>
      <c r="B79" s="494" t="s">
        <v>440</v>
      </c>
      <c r="C79" s="390" t="s">
        <v>341</v>
      </c>
      <c r="D79" s="486">
        <v>0.3</v>
      </c>
      <c r="E79" s="486">
        <v>0.3</v>
      </c>
      <c r="F79" s="486">
        <v>0.2</v>
      </c>
      <c r="G79" s="489"/>
      <c r="H79" s="492"/>
      <c r="I79" s="479"/>
      <c r="J79" s="479"/>
    </row>
    <row r="80" spans="1:15" ht="15.75">
      <c r="A80" s="495"/>
      <c r="B80" s="495"/>
      <c r="C80" s="391" t="s">
        <v>390</v>
      </c>
      <c r="D80" s="487"/>
      <c r="E80" s="487"/>
      <c r="F80" s="487"/>
      <c r="G80" s="490"/>
      <c r="H80" s="492"/>
      <c r="I80" s="479"/>
      <c r="J80" s="479"/>
    </row>
    <row r="81" spans="1:10" ht="16.5" thickBot="1">
      <c r="A81" s="496"/>
      <c r="B81" s="496"/>
      <c r="C81" s="392" t="s">
        <v>406</v>
      </c>
      <c r="D81" s="488"/>
      <c r="E81" s="488"/>
      <c r="F81" s="488"/>
      <c r="G81" s="491"/>
      <c r="H81" s="492"/>
      <c r="I81" s="479"/>
      <c r="J81" s="479"/>
    </row>
    <row r="82" spans="1:10" ht="14.25" customHeight="1">
      <c r="A82" s="480" t="s">
        <v>407</v>
      </c>
      <c r="B82" s="483" t="s">
        <v>410</v>
      </c>
      <c r="C82" s="375" t="s">
        <v>435</v>
      </c>
      <c r="D82" s="486">
        <v>0.7</v>
      </c>
      <c r="E82" s="486">
        <v>0.6</v>
      </c>
      <c r="F82" s="486">
        <v>0.7</v>
      </c>
      <c r="G82" s="489"/>
      <c r="H82" s="492"/>
      <c r="I82" s="479"/>
      <c r="J82" s="479"/>
    </row>
    <row r="83" spans="1:10" ht="15.75">
      <c r="A83" s="481"/>
      <c r="B83" s="484"/>
      <c r="C83" s="319" t="s">
        <v>390</v>
      </c>
      <c r="D83" s="487"/>
      <c r="E83" s="487"/>
      <c r="F83" s="487"/>
      <c r="G83" s="490"/>
      <c r="H83" s="492"/>
      <c r="I83" s="479"/>
      <c r="J83" s="479"/>
    </row>
    <row r="84" spans="1:10" ht="16.5" thickBot="1">
      <c r="A84" s="482"/>
      <c r="B84" s="485"/>
      <c r="C84" s="379" t="s">
        <v>406</v>
      </c>
      <c r="D84" s="488"/>
      <c r="E84" s="488"/>
      <c r="F84" s="488"/>
      <c r="G84" s="491"/>
      <c r="H84" s="492"/>
      <c r="I84" s="479"/>
      <c r="J84" s="479"/>
    </row>
    <row r="85" spans="1:10" ht="15.75">
      <c r="A85" s="480" t="s">
        <v>408</v>
      </c>
      <c r="B85" s="483" t="s">
        <v>409</v>
      </c>
      <c r="C85" s="375" t="s">
        <v>435</v>
      </c>
      <c r="D85" s="486">
        <v>0.5</v>
      </c>
      <c r="E85" s="486">
        <v>0.6</v>
      </c>
      <c r="F85" s="486">
        <v>0.6</v>
      </c>
      <c r="G85" s="489"/>
      <c r="H85" s="492"/>
      <c r="I85" s="479"/>
      <c r="J85" s="479"/>
    </row>
    <row r="86" spans="1:10" ht="15.75">
      <c r="A86" s="481"/>
      <c r="B86" s="484"/>
      <c r="C86" s="319" t="s">
        <v>390</v>
      </c>
      <c r="D86" s="487"/>
      <c r="E86" s="487"/>
      <c r="F86" s="487"/>
      <c r="G86" s="490"/>
      <c r="H86" s="492"/>
      <c r="I86" s="479"/>
      <c r="J86" s="479"/>
    </row>
    <row r="87" spans="1:10" ht="16.5" thickBot="1">
      <c r="A87" s="482"/>
      <c r="B87" s="485"/>
      <c r="C87" s="379" t="s">
        <v>406</v>
      </c>
      <c r="D87" s="488"/>
      <c r="E87" s="488"/>
      <c r="F87" s="488"/>
      <c r="G87" s="491"/>
      <c r="H87" s="492"/>
      <c r="I87" s="479"/>
      <c r="J87" s="479"/>
    </row>
    <row r="88" spans="1:10" ht="15.75">
      <c r="A88" s="480" t="s">
        <v>411</v>
      </c>
      <c r="B88" s="483" t="s">
        <v>409</v>
      </c>
      <c r="C88" s="375" t="s">
        <v>435</v>
      </c>
      <c r="D88" s="486">
        <v>0.6</v>
      </c>
      <c r="E88" s="486">
        <v>1.2</v>
      </c>
      <c r="F88" s="486">
        <v>1.2</v>
      </c>
      <c r="G88" s="489"/>
      <c r="H88" s="492"/>
      <c r="I88" s="479"/>
      <c r="J88" s="479"/>
    </row>
    <row r="89" spans="1:10" ht="15.75">
      <c r="A89" s="481"/>
      <c r="B89" s="484"/>
      <c r="C89" s="319" t="s">
        <v>390</v>
      </c>
      <c r="D89" s="487"/>
      <c r="E89" s="487"/>
      <c r="F89" s="487"/>
      <c r="G89" s="490"/>
      <c r="H89" s="492"/>
      <c r="I89" s="479"/>
      <c r="J89" s="479"/>
    </row>
    <row r="90" spans="1:10" ht="16.5" thickBot="1">
      <c r="A90" s="482"/>
      <c r="B90" s="485"/>
      <c r="C90" s="379" t="s">
        <v>406</v>
      </c>
      <c r="D90" s="488"/>
      <c r="E90" s="488"/>
      <c r="F90" s="488"/>
      <c r="G90" s="491"/>
      <c r="H90" s="492"/>
      <c r="I90" s="479"/>
      <c r="J90" s="479"/>
    </row>
    <row r="91" spans="1:10" ht="15.75">
      <c r="A91" s="480" t="s">
        <v>412</v>
      </c>
      <c r="B91" s="483" t="s">
        <v>413</v>
      </c>
      <c r="C91" s="375" t="s">
        <v>435</v>
      </c>
      <c r="D91" s="486">
        <v>0.3</v>
      </c>
      <c r="E91" s="486">
        <v>0.4</v>
      </c>
      <c r="F91" s="486">
        <v>0.3</v>
      </c>
      <c r="G91" s="489"/>
      <c r="H91" s="492"/>
      <c r="I91" s="479"/>
      <c r="J91" s="479"/>
    </row>
    <row r="92" spans="1:10" ht="15.75">
      <c r="A92" s="481"/>
      <c r="B92" s="484"/>
      <c r="C92" s="319" t="s">
        <v>390</v>
      </c>
      <c r="D92" s="487"/>
      <c r="E92" s="487"/>
      <c r="F92" s="487"/>
      <c r="G92" s="490"/>
      <c r="H92" s="492"/>
      <c r="I92" s="479"/>
      <c r="J92" s="479"/>
    </row>
    <row r="93" spans="1:10" ht="16.5" thickBot="1">
      <c r="A93" s="482"/>
      <c r="B93" s="485"/>
      <c r="C93" s="379" t="s">
        <v>406</v>
      </c>
      <c r="D93" s="488"/>
      <c r="E93" s="488"/>
      <c r="F93" s="488"/>
      <c r="G93" s="491"/>
      <c r="H93" s="492"/>
      <c r="I93" s="479"/>
      <c r="J93" s="479"/>
    </row>
    <row r="94" spans="1:10" ht="15.75">
      <c r="A94" s="480" t="s">
        <v>414</v>
      </c>
      <c r="B94" s="483" t="s">
        <v>415</v>
      </c>
      <c r="C94" s="375" t="s">
        <v>436</v>
      </c>
      <c r="D94" s="486">
        <v>1.5</v>
      </c>
      <c r="E94" s="486">
        <v>1.9</v>
      </c>
      <c r="F94" s="486">
        <v>1.5</v>
      </c>
      <c r="G94" s="489"/>
      <c r="H94" s="492"/>
      <c r="I94" s="479"/>
      <c r="J94" s="479"/>
    </row>
    <row r="95" spans="1:10" ht="15.75">
      <c r="A95" s="481"/>
      <c r="B95" s="484"/>
      <c r="C95" s="319" t="s">
        <v>416</v>
      </c>
      <c r="D95" s="487"/>
      <c r="E95" s="487"/>
      <c r="F95" s="487"/>
      <c r="G95" s="490"/>
      <c r="H95" s="492"/>
      <c r="I95" s="479"/>
      <c r="J95" s="479"/>
    </row>
    <row r="96" spans="1:10" ht="16.5" thickBot="1">
      <c r="A96" s="482"/>
      <c r="B96" s="485"/>
      <c r="C96" s="379" t="s">
        <v>384</v>
      </c>
      <c r="D96" s="488"/>
      <c r="E96" s="488"/>
      <c r="F96" s="488"/>
      <c r="G96" s="491"/>
      <c r="H96" s="492"/>
      <c r="I96" s="479"/>
      <c r="J96" s="479"/>
    </row>
    <row r="97" spans="1:10" ht="15.75">
      <c r="A97" s="480" t="s">
        <v>417</v>
      </c>
      <c r="B97" s="483" t="s">
        <v>409</v>
      </c>
      <c r="C97" s="375" t="s">
        <v>436</v>
      </c>
      <c r="D97" s="486">
        <v>0.5</v>
      </c>
      <c r="E97" s="486">
        <v>0.8</v>
      </c>
      <c r="F97" s="486">
        <v>0.7</v>
      </c>
      <c r="G97" s="489"/>
      <c r="H97" s="492"/>
      <c r="I97" s="479"/>
      <c r="J97" s="493"/>
    </row>
    <row r="98" spans="1:10" ht="15.75">
      <c r="A98" s="481"/>
      <c r="B98" s="484"/>
      <c r="C98" s="319" t="s">
        <v>416</v>
      </c>
      <c r="D98" s="487"/>
      <c r="E98" s="487"/>
      <c r="F98" s="487"/>
      <c r="G98" s="490"/>
      <c r="H98" s="492"/>
      <c r="I98" s="479"/>
      <c r="J98" s="493"/>
    </row>
    <row r="99" spans="1:10" ht="16.5" thickBot="1">
      <c r="A99" s="482"/>
      <c r="B99" s="485"/>
      <c r="C99" s="379" t="s">
        <v>384</v>
      </c>
      <c r="D99" s="488"/>
      <c r="E99" s="488"/>
      <c r="F99" s="488"/>
      <c r="G99" s="491"/>
      <c r="H99" s="492"/>
      <c r="I99" s="479"/>
      <c r="J99" s="493"/>
    </row>
    <row r="100" spans="1:10" ht="15.75">
      <c r="A100" s="480" t="s">
        <v>418</v>
      </c>
      <c r="B100" s="483" t="s">
        <v>423</v>
      </c>
      <c r="C100" s="375" t="s">
        <v>436</v>
      </c>
      <c r="D100" s="486">
        <v>0.1</v>
      </c>
      <c r="E100" s="486">
        <v>0.1</v>
      </c>
      <c r="F100" s="486">
        <v>0.2</v>
      </c>
      <c r="G100" s="489"/>
      <c r="H100" s="492"/>
      <c r="I100" s="479"/>
      <c r="J100" s="479"/>
    </row>
    <row r="101" spans="1:10" ht="15.75">
      <c r="A101" s="481"/>
      <c r="B101" s="484"/>
      <c r="C101" s="319" t="s">
        <v>416</v>
      </c>
      <c r="D101" s="487"/>
      <c r="E101" s="487"/>
      <c r="F101" s="487"/>
      <c r="G101" s="490"/>
      <c r="H101" s="492"/>
      <c r="I101" s="479"/>
      <c r="J101" s="479"/>
    </row>
    <row r="102" spans="1:10" ht="16.5" thickBot="1">
      <c r="A102" s="482"/>
      <c r="B102" s="485"/>
      <c r="C102" s="379" t="s">
        <v>419</v>
      </c>
      <c r="D102" s="488"/>
      <c r="E102" s="488"/>
      <c r="F102" s="488"/>
      <c r="G102" s="491"/>
      <c r="H102" s="492"/>
      <c r="I102" s="479"/>
      <c r="J102" s="479"/>
    </row>
    <row r="103" spans="1:10" ht="15.75">
      <c r="A103" s="480" t="s">
        <v>420</v>
      </c>
      <c r="B103" s="483" t="s">
        <v>421</v>
      </c>
      <c r="C103" s="375" t="s">
        <v>436</v>
      </c>
      <c r="D103" s="486">
        <v>0.2</v>
      </c>
      <c r="E103" s="486">
        <v>0.5</v>
      </c>
      <c r="F103" s="486">
        <v>0.6</v>
      </c>
      <c r="G103" s="489"/>
      <c r="H103" s="492"/>
      <c r="I103" s="479"/>
      <c r="J103" s="479"/>
    </row>
    <row r="104" spans="1:10" ht="15.75">
      <c r="A104" s="481"/>
      <c r="B104" s="484"/>
      <c r="C104" s="319" t="s">
        <v>416</v>
      </c>
      <c r="D104" s="487"/>
      <c r="E104" s="487"/>
      <c r="F104" s="487"/>
      <c r="G104" s="490"/>
      <c r="H104" s="492"/>
      <c r="I104" s="479"/>
      <c r="J104" s="479"/>
    </row>
    <row r="105" spans="1:10" ht="16.5" thickBot="1">
      <c r="A105" s="482"/>
      <c r="B105" s="485"/>
      <c r="C105" s="379" t="s">
        <v>419</v>
      </c>
      <c r="D105" s="488"/>
      <c r="E105" s="488"/>
      <c r="F105" s="488"/>
      <c r="G105" s="490"/>
      <c r="H105" s="492"/>
      <c r="I105" s="479"/>
      <c r="J105" s="479"/>
    </row>
    <row r="106" spans="1:10" ht="15.75">
      <c r="A106" s="480" t="s">
        <v>422</v>
      </c>
      <c r="B106" s="483" t="s">
        <v>424</v>
      </c>
      <c r="C106" s="375" t="s">
        <v>436</v>
      </c>
      <c r="D106" s="486">
        <v>2.8</v>
      </c>
      <c r="E106" s="486">
        <v>4.5</v>
      </c>
      <c r="F106" s="486">
        <v>4</v>
      </c>
      <c r="G106" s="489"/>
      <c r="H106" s="492"/>
      <c r="I106" s="479"/>
      <c r="J106" s="479"/>
    </row>
    <row r="107" spans="1:10" ht="15.75" customHeight="1">
      <c r="A107" s="481"/>
      <c r="B107" s="484"/>
      <c r="C107" s="319" t="s">
        <v>416</v>
      </c>
      <c r="D107" s="487"/>
      <c r="E107" s="487"/>
      <c r="F107" s="487"/>
      <c r="G107" s="490"/>
      <c r="H107" s="492"/>
      <c r="I107" s="479"/>
      <c r="J107" s="479"/>
    </row>
    <row r="108" spans="1:10" ht="33" customHeight="1" thickBot="1">
      <c r="A108" s="482"/>
      <c r="B108" s="485"/>
      <c r="C108" s="379" t="s">
        <v>419</v>
      </c>
      <c r="D108" s="488"/>
      <c r="E108" s="488"/>
      <c r="F108" s="488"/>
      <c r="G108" s="491"/>
      <c r="H108" s="492"/>
      <c r="I108" s="479"/>
      <c r="J108" s="479"/>
    </row>
    <row r="109" spans="1:10">
      <c r="D109" s="116"/>
      <c r="E109" s="116"/>
      <c r="F109" s="116"/>
    </row>
  </sheetData>
  <protectedRanges>
    <protectedRange sqref="D17:F18 D53:F53 D51:F51 D7:F7 D12:F15 D9:F10 D26:F27 D29:F30 D32:F33 D39:F39 D41:F42 D44:F45 D60:F61 D55:F55 D57:F58 D20:F21 D23:F24 D82:F82 D84:F85 D87:F88 D90:F91 D93:F94 D96:F97 D99:F100 D102:F103 D105:F106 D108:F108 D63:F64 D66:F66 D47:F47 D79:F80 D35:F37" name="Диапазон1"/>
    <protectedRange sqref="D48:F49" name="Диапазон1_1"/>
  </protectedRanges>
  <mergeCells count="274">
    <mergeCell ref="D73:D75"/>
    <mergeCell ref="I70:I72"/>
    <mergeCell ref="J70:J72"/>
    <mergeCell ref="H67:H69"/>
    <mergeCell ref="I67:I69"/>
    <mergeCell ref="E27:E29"/>
    <mergeCell ref="J73:J75"/>
    <mergeCell ref="J58:J60"/>
    <mergeCell ref="H61:H63"/>
    <mergeCell ref="I61:I63"/>
    <mergeCell ref="J61:J63"/>
    <mergeCell ref="H58:H60"/>
    <mergeCell ref="I58:I60"/>
    <mergeCell ref="J67:J69"/>
    <mergeCell ref="H70:H72"/>
    <mergeCell ref="G67:G69"/>
    <mergeCell ref="G73:G75"/>
    <mergeCell ref="G70:G72"/>
    <mergeCell ref="J55:J57"/>
    <mergeCell ref="J27:J29"/>
    <mergeCell ref="D30:D32"/>
    <mergeCell ref="D36:D38"/>
    <mergeCell ref="D39:D41"/>
    <mergeCell ref="E39:E41"/>
    <mergeCell ref="L73:O78"/>
    <mergeCell ref="L18:O23"/>
    <mergeCell ref="E33:E35"/>
    <mergeCell ref="F33:F35"/>
    <mergeCell ref="F30:F32"/>
    <mergeCell ref="E30:E32"/>
    <mergeCell ref="F42:F44"/>
    <mergeCell ref="E21:E23"/>
    <mergeCell ref="H55:H57"/>
    <mergeCell ref="I55:I57"/>
    <mergeCell ref="H51:H52"/>
    <mergeCell ref="I51:I52"/>
    <mergeCell ref="H53:H54"/>
    <mergeCell ref="H39:H41"/>
    <mergeCell ref="I39:I41"/>
    <mergeCell ref="H45:H47"/>
    <mergeCell ref="J48:J50"/>
    <mergeCell ref="J51:J52"/>
    <mergeCell ref="H48:H50"/>
    <mergeCell ref="I48:I50"/>
    <mergeCell ref="G21:G23"/>
    <mergeCell ref="G18:G20"/>
    <mergeCell ref="E42:E44"/>
    <mergeCell ref="F39:F41"/>
    <mergeCell ref="B61:B63"/>
    <mergeCell ref="F45:F47"/>
    <mergeCell ref="F55:F57"/>
    <mergeCell ref="D53:D54"/>
    <mergeCell ref="D51:D52"/>
    <mergeCell ref="E51:E52"/>
    <mergeCell ref="E58:E60"/>
    <mergeCell ref="D55:D57"/>
    <mergeCell ref="E55:E57"/>
    <mergeCell ref="E53:E54"/>
    <mergeCell ref="F48:F50"/>
    <mergeCell ref="B58:B60"/>
    <mergeCell ref="D48:D50"/>
    <mergeCell ref="D45:D47"/>
    <mergeCell ref="E45:E47"/>
    <mergeCell ref="D58:D60"/>
    <mergeCell ref="E48:E50"/>
    <mergeCell ref="G4:G5"/>
    <mergeCell ref="A6:G6"/>
    <mergeCell ref="A4:A5"/>
    <mergeCell ref="G15:G17"/>
    <mergeCell ref="F10:F12"/>
    <mergeCell ref="E10:E12"/>
    <mergeCell ref="D10:D12"/>
    <mergeCell ref="A7:A17"/>
    <mergeCell ref="D4:F4"/>
    <mergeCell ref="B7:B9"/>
    <mergeCell ref="B10:B12"/>
    <mergeCell ref="B13:B14"/>
    <mergeCell ref="B15:B17"/>
    <mergeCell ref="F13:F14"/>
    <mergeCell ref="B4:B5"/>
    <mergeCell ref="C4:C5"/>
    <mergeCell ref="D13:D14"/>
    <mergeCell ref="E13:E14"/>
    <mergeCell ref="D7:D9"/>
    <mergeCell ref="B27:B29"/>
    <mergeCell ref="B33:B35"/>
    <mergeCell ref="E7:E9"/>
    <mergeCell ref="F7:F9"/>
    <mergeCell ref="F18:F20"/>
    <mergeCell ref="F15:F17"/>
    <mergeCell ref="E15:E17"/>
    <mergeCell ref="D15:D17"/>
    <mergeCell ref="F24:F26"/>
    <mergeCell ref="B30:B32"/>
    <mergeCell ref="E24:E26"/>
    <mergeCell ref="F21:F23"/>
    <mergeCell ref="D18:D20"/>
    <mergeCell ref="F27:F29"/>
    <mergeCell ref="D33:D35"/>
    <mergeCell ref="E18:E20"/>
    <mergeCell ref="D21:D23"/>
    <mergeCell ref="B18:B20"/>
    <mergeCell ref="B21:B23"/>
    <mergeCell ref="B24:B26"/>
    <mergeCell ref="D24:D26"/>
    <mergeCell ref="D27:D29"/>
    <mergeCell ref="A67:A72"/>
    <mergeCell ref="B70:B72"/>
    <mergeCell ref="B67:B69"/>
    <mergeCell ref="F36:F38"/>
    <mergeCell ref="E36:E38"/>
    <mergeCell ref="F51:F52"/>
    <mergeCell ref="F53:F54"/>
    <mergeCell ref="A48:A50"/>
    <mergeCell ref="A58:A66"/>
    <mergeCell ref="B64:B66"/>
    <mergeCell ref="D64:D66"/>
    <mergeCell ref="E64:E66"/>
    <mergeCell ref="F64:F66"/>
    <mergeCell ref="D61:D63"/>
    <mergeCell ref="E61:E63"/>
    <mergeCell ref="F61:F63"/>
    <mergeCell ref="F58:F60"/>
    <mergeCell ref="D67:D69"/>
    <mergeCell ref="D70:D72"/>
    <mergeCell ref="E70:E72"/>
    <mergeCell ref="F67:F69"/>
    <mergeCell ref="E67:E69"/>
    <mergeCell ref="F70:F72"/>
    <mergeCell ref="D42:D44"/>
    <mergeCell ref="H4:J4"/>
    <mergeCell ref="H7:H9"/>
    <mergeCell ref="I7:I9"/>
    <mergeCell ref="J7:J9"/>
    <mergeCell ref="I42:I44"/>
    <mergeCell ref="J42:J44"/>
    <mergeCell ref="J39:J41"/>
    <mergeCell ref="H24:H26"/>
    <mergeCell ref="I24:I26"/>
    <mergeCell ref="J24:J26"/>
    <mergeCell ref="I13:I14"/>
    <mergeCell ref="J13:J14"/>
    <mergeCell ref="H13:H14"/>
    <mergeCell ref="H10:H12"/>
    <mergeCell ref="I10:I12"/>
    <mergeCell ref="J10:J12"/>
    <mergeCell ref="H15:H17"/>
    <mergeCell ref="H36:H38"/>
    <mergeCell ref="H33:H35"/>
    <mergeCell ref="H42:H44"/>
    <mergeCell ref="I30:I32"/>
    <mergeCell ref="J30:J32"/>
    <mergeCell ref="I36:I38"/>
    <mergeCell ref="J36:J38"/>
    <mergeCell ref="E79:E81"/>
    <mergeCell ref="F79:F81"/>
    <mergeCell ref="H73:H75"/>
    <mergeCell ref="I73:I75"/>
    <mergeCell ref="H76:H78"/>
    <mergeCell ref="I76:I78"/>
    <mergeCell ref="G76:G78"/>
    <mergeCell ref="J15:J17"/>
    <mergeCell ref="H18:H20"/>
    <mergeCell ref="I18:I20"/>
    <mergeCell ref="J18:J20"/>
    <mergeCell ref="H21:H23"/>
    <mergeCell ref="I21:I23"/>
    <mergeCell ref="I15:I17"/>
    <mergeCell ref="H27:H29"/>
    <mergeCell ref="I27:I29"/>
    <mergeCell ref="J21:J23"/>
    <mergeCell ref="I33:I35"/>
    <mergeCell ref="J33:J35"/>
    <mergeCell ref="H30:H32"/>
    <mergeCell ref="J45:J47"/>
    <mergeCell ref="I45:I47"/>
    <mergeCell ref="I53:I54"/>
    <mergeCell ref="J53:J54"/>
    <mergeCell ref="J79:J81"/>
    <mergeCell ref="A82:A84"/>
    <mergeCell ref="B82:B84"/>
    <mergeCell ref="D82:D84"/>
    <mergeCell ref="E82:E84"/>
    <mergeCell ref="G82:G84"/>
    <mergeCell ref="F82:F84"/>
    <mergeCell ref="H82:H84"/>
    <mergeCell ref="I82:I84"/>
    <mergeCell ref="J82:J84"/>
    <mergeCell ref="A73:A81"/>
    <mergeCell ref="J76:J78"/>
    <mergeCell ref="F76:F78"/>
    <mergeCell ref="D76:D78"/>
    <mergeCell ref="E76:E78"/>
    <mergeCell ref="F73:F75"/>
    <mergeCell ref="E73:E75"/>
    <mergeCell ref="B76:B78"/>
    <mergeCell ref="G79:G81"/>
    <mergeCell ref="H79:H81"/>
    <mergeCell ref="I79:I81"/>
    <mergeCell ref="B73:B75"/>
    <mergeCell ref="B79:B81"/>
    <mergeCell ref="D79:D81"/>
    <mergeCell ref="A85:A87"/>
    <mergeCell ref="B85:B87"/>
    <mergeCell ref="D85:D87"/>
    <mergeCell ref="E85:E87"/>
    <mergeCell ref="F85:F87"/>
    <mergeCell ref="G85:G87"/>
    <mergeCell ref="H85:H87"/>
    <mergeCell ref="I85:I87"/>
    <mergeCell ref="J85:J87"/>
    <mergeCell ref="A88:A90"/>
    <mergeCell ref="B88:B90"/>
    <mergeCell ref="D88:D90"/>
    <mergeCell ref="E88:E90"/>
    <mergeCell ref="F88:F90"/>
    <mergeCell ref="G88:G90"/>
    <mergeCell ref="H88:H90"/>
    <mergeCell ref="I88:I90"/>
    <mergeCell ref="J88:J90"/>
    <mergeCell ref="A91:A93"/>
    <mergeCell ref="B91:B93"/>
    <mergeCell ref="D91:D93"/>
    <mergeCell ref="E91:E93"/>
    <mergeCell ref="F91:F93"/>
    <mergeCell ref="G91:G93"/>
    <mergeCell ref="H91:H93"/>
    <mergeCell ref="I91:I93"/>
    <mergeCell ref="J91:J93"/>
    <mergeCell ref="A94:A96"/>
    <mergeCell ref="B94:B96"/>
    <mergeCell ref="D94:D96"/>
    <mergeCell ref="E94:E96"/>
    <mergeCell ref="F94:F96"/>
    <mergeCell ref="G94:G96"/>
    <mergeCell ref="H94:H96"/>
    <mergeCell ref="I94:I96"/>
    <mergeCell ref="J94:J96"/>
    <mergeCell ref="A97:A99"/>
    <mergeCell ref="B97:B99"/>
    <mergeCell ref="D97:D99"/>
    <mergeCell ref="E97:E99"/>
    <mergeCell ref="F97:F99"/>
    <mergeCell ref="G97:G99"/>
    <mergeCell ref="H97:H99"/>
    <mergeCell ref="I97:I99"/>
    <mergeCell ref="J97:J99"/>
    <mergeCell ref="A100:A102"/>
    <mergeCell ref="B100:B102"/>
    <mergeCell ref="D100:D102"/>
    <mergeCell ref="E100:E102"/>
    <mergeCell ref="F100:F102"/>
    <mergeCell ref="G100:G102"/>
    <mergeCell ref="H100:H102"/>
    <mergeCell ref="I100:I102"/>
    <mergeCell ref="J100:J102"/>
    <mergeCell ref="J103:J105"/>
    <mergeCell ref="A106:A108"/>
    <mergeCell ref="B106:B108"/>
    <mergeCell ref="D106:D108"/>
    <mergeCell ref="E106:E108"/>
    <mergeCell ref="F106:F108"/>
    <mergeCell ref="G106:G108"/>
    <mergeCell ref="H106:H108"/>
    <mergeCell ref="I106:I108"/>
    <mergeCell ref="J106:J108"/>
    <mergeCell ref="A103:A105"/>
    <mergeCell ref="B103:B105"/>
    <mergeCell ref="D103:D105"/>
    <mergeCell ref="E103:E105"/>
    <mergeCell ref="F103:F105"/>
    <mergeCell ref="G103:G105"/>
    <mergeCell ref="H103:H105"/>
    <mergeCell ref="I103:I105"/>
  </mergeCells>
  <phoneticPr fontId="4" type="noConversion"/>
  <pageMargins left="0.35433070866141736" right="0.15748031496062992" top="0.47244094488188981" bottom="0.31496062992125984" header="0.51181102362204722" footer="0.51181102362204722"/>
  <pageSetup paperSize="9" scale="60" orientation="landscape" horizontalDpi="4294967293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W108"/>
  <sheetViews>
    <sheetView tabSelected="1" view="pageBreakPreview" topLeftCell="A28" zoomScaleSheetLayoutView="100" workbookViewId="0">
      <selection activeCell="H56" sqref="H56"/>
    </sheetView>
  </sheetViews>
  <sheetFormatPr defaultRowHeight="15"/>
  <cols>
    <col min="1" max="1" width="3.5703125" style="72" customWidth="1"/>
    <col min="2" max="2" width="17.5703125" style="72" customWidth="1"/>
    <col min="3" max="3" width="8.42578125" style="72" customWidth="1"/>
    <col min="4" max="4" width="9.7109375" style="72" bestFit="1" customWidth="1"/>
    <col min="5" max="5" width="8.7109375" style="72" customWidth="1"/>
    <col min="6" max="6" width="8" style="72" customWidth="1"/>
    <col min="7" max="7" width="7.7109375" style="72" customWidth="1"/>
    <col min="8" max="10" width="8" style="72" customWidth="1"/>
    <col min="11" max="11" width="8.85546875" style="72" customWidth="1"/>
    <col min="12" max="13" width="8" style="72" customWidth="1"/>
    <col min="14" max="15" width="8.7109375" style="72" customWidth="1"/>
    <col min="16" max="16" width="8" style="72" customWidth="1"/>
    <col min="17" max="16384" width="9.140625" style="6"/>
  </cols>
  <sheetData>
    <row r="1" spans="1:16">
      <c r="A1" s="571" t="s">
        <v>306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2"/>
    </row>
    <row r="2" spans="1:16">
      <c r="A2" s="571" t="s">
        <v>92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3"/>
    </row>
    <row r="3" spans="1:16">
      <c r="A3" s="574" t="s">
        <v>307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66" t="s">
        <v>19</v>
      </c>
      <c r="N3" s="575" t="s">
        <v>429</v>
      </c>
      <c r="O3" s="575"/>
      <c r="P3" s="575"/>
    </row>
    <row r="4" spans="1:16" ht="15.75" customHeight="1">
      <c r="A4" s="68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6"/>
      <c r="N4" s="69"/>
      <c r="O4" s="69"/>
      <c r="P4" s="69"/>
    </row>
    <row r="5" spans="1:16" ht="15.75" customHeight="1">
      <c r="A5" s="68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6"/>
      <c r="N5" s="69"/>
      <c r="O5" s="69"/>
      <c r="P5" s="69"/>
    </row>
    <row r="6" spans="1:16" ht="15" customHeight="1">
      <c r="A6" s="70"/>
      <c r="B6" s="71" t="s">
        <v>91</v>
      </c>
      <c r="C6" s="67"/>
      <c r="D6" s="67"/>
      <c r="E6" s="67"/>
      <c r="F6" s="67"/>
      <c r="G6" s="67"/>
      <c r="H6" s="67"/>
      <c r="I6" s="67"/>
      <c r="J6" s="118"/>
      <c r="K6" s="67"/>
      <c r="L6" s="67"/>
      <c r="M6" s="67"/>
      <c r="N6" s="67"/>
      <c r="O6" s="67"/>
    </row>
    <row r="7" spans="1:16" ht="15" customHeight="1" thickBot="1"/>
    <row r="8" spans="1:16">
      <c r="A8" s="79" t="s">
        <v>20</v>
      </c>
      <c r="B8" s="79" t="s">
        <v>0</v>
      </c>
      <c r="C8" s="79" t="s">
        <v>20</v>
      </c>
      <c r="D8" s="79" t="s">
        <v>21</v>
      </c>
      <c r="E8" s="79"/>
      <c r="F8" s="79" t="s">
        <v>18</v>
      </c>
      <c r="G8" s="79"/>
      <c r="H8" s="79"/>
      <c r="I8" s="79" t="s">
        <v>17</v>
      </c>
      <c r="J8" s="218"/>
      <c r="K8" s="79"/>
      <c r="L8" s="79" t="s">
        <v>16</v>
      </c>
      <c r="M8" s="79"/>
      <c r="N8" s="79" t="s">
        <v>15</v>
      </c>
      <c r="O8" s="79" t="s">
        <v>15</v>
      </c>
      <c r="P8" s="79" t="s">
        <v>22</v>
      </c>
    </row>
    <row r="9" spans="1:16" ht="14.45" customHeight="1">
      <c r="A9" s="80" t="s">
        <v>23</v>
      </c>
      <c r="B9" s="80" t="s">
        <v>24</v>
      </c>
      <c r="C9" s="80" t="s">
        <v>25</v>
      </c>
      <c r="D9" s="80" t="s">
        <v>25</v>
      </c>
      <c r="E9" s="109" t="s">
        <v>6</v>
      </c>
      <c r="F9" s="111" t="s">
        <v>5</v>
      </c>
      <c r="G9" s="112" t="s">
        <v>8</v>
      </c>
      <c r="H9" s="109" t="s">
        <v>6</v>
      </c>
      <c r="I9" s="111" t="s">
        <v>5</v>
      </c>
      <c r="J9" s="219" t="s">
        <v>8</v>
      </c>
      <c r="K9" s="109" t="s">
        <v>6</v>
      </c>
      <c r="L9" s="111" t="s">
        <v>5</v>
      </c>
      <c r="M9" s="112" t="s">
        <v>8</v>
      </c>
      <c r="N9" s="82" t="s">
        <v>7</v>
      </c>
      <c r="O9" s="82" t="s">
        <v>7</v>
      </c>
      <c r="P9" s="82" t="s">
        <v>26</v>
      </c>
    </row>
    <row r="10" spans="1:16">
      <c r="A10" s="81"/>
      <c r="B10" s="81"/>
      <c r="C10" s="81"/>
      <c r="D10" s="81" t="s">
        <v>27</v>
      </c>
      <c r="E10" s="109" t="s">
        <v>28</v>
      </c>
      <c r="F10" s="111" t="s">
        <v>28</v>
      </c>
      <c r="G10" s="112" t="s">
        <v>28</v>
      </c>
      <c r="H10" s="109" t="s">
        <v>28</v>
      </c>
      <c r="I10" s="111" t="s">
        <v>28</v>
      </c>
      <c r="J10" s="219" t="s">
        <v>28</v>
      </c>
      <c r="K10" s="109" t="s">
        <v>29</v>
      </c>
      <c r="L10" s="111" t="s">
        <v>29</v>
      </c>
      <c r="M10" s="112" t="s">
        <v>29</v>
      </c>
      <c r="N10" s="81" t="s">
        <v>27</v>
      </c>
      <c r="O10" s="81" t="s">
        <v>9</v>
      </c>
      <c r="P10" s="83"/>
    </row>
    <row r="11" spans="1:16" ht="15.75" thickBot="1">
      <c r="A11" s="110">
        <v>1</v>
      </c>
      <c r="B11" s="110">
        <v>2</v>
      </c>
      <c r="C11" s="110">
        <v>3</v>
      </c>
      <c r="D11" s="110">
        <v>4</v>
      </c>
      <c r="E11" s="113">
        <v>5</v>
      </c>
      <c r="F11" s="114">
        <v>6</v>
      </c>
      <c r="G11" s="222">
        <v>7</v>
      </c>
      <c r="H11" s="113">
        <v>8</v>
      </c>
      <c r="I11" s="114">
        <v>9</v>
      </c>
      <c r="J11" s="220">
        <v>10</v>
      </c>
      <c r="K11" s="113">
        <v>11</v>
      </c>
      <c r="L11" s="114">
        <v>12</v>
      </c>
      <c r="M11" s="115">
        <v>13</v>
      </c>
      <c r="N11" s="110">
        <v>14</v>
      </c>
      <c r="O11" s="110">
        <v>15</v>
      </c>
      <c r="P11" s="110">
        <v>16</v>
      </c>
    </row>
    <row r="12" spans="1:16" ht="30.75" thickBot="1">
      <c r="A12" s="576">
        <v>1</v>
      </c>
      <c r="B12" s="576" t="s">
        <v>30</v>
      </c>
      <c r="C12" s="207" t="s">
        <v>3</v>
      </c>
      <c r="D12" s="207">
        <v>40</v>
      </c>
      <c r="E12" s="229">
        <v>200.8</v>
      </c>
      <c r="F12" s="230"/>
      <c r="G12" s="231" t="s">
        <v>363</v>
      </c>
      <c r="H12" s="117">
        <v>107</v>
      </c>
      <c r="I12" s="88"/>
      <c r="J12" s="221">
        <v>2073</v>
      </c>
      <c r="K12" s="87">
        <v>117</v>
      </c>
      <c r="L12" s="88"/>
      <c r="M12" s="90">
        <v>6</v>
      </c>
      <c r="N12" s="84">
        <v>21.517739999999996</v>
      </c>
      <c r="O12" s="84">
        <v>53.794349999999994</v>
      </c>
      <c r="P12" s="85"/>
    </row>
    <row r="13" spans="1:16" ht="30.75" thickBot="1">
      <c r="A13" s="548"/>
      <c r="B13" s="548"/>
      <c r="C13" s="233" t="s">
        <v>4</v>
      </c>
      <c r="D13" s="233">
        <v>40</v>
      </c>
      <c r="E13" s="234">
        <v>200.8</v>
      </c>
      <c r="F13" s="235"/>
      <c r="G13" s="236" t="s">
        <v>364</v>
      </c>
      <c r="H13" s="117">
        <v>60</v>
      </c>
      <c r="I13" s="88"/>
      <c r="J13" s="89">
        <v>1161.0999999999999</v>
      </c>
      <c r="K13" s="132">
        <v>117</v>
      </c>
      <c r="L13" s="133"/>
      <c r="M13" s="90">
        <v>6.1</v>
      </c>
      <c r="N13" s="272">
        <v>12.253088299999998</v>
      </c>
      <c r="O13" s="272">
        <v>30.632720749999997</v>
      </c>
      <c r="P13" s="85"/>
    </row>
    <row r="14" spans="1:16" ht="15.75" thickBot="1">
      <c r="A14" s="548"/>
      <c r="B14" s="548"/>
      <c r="C14" s="204" t="s">
        <v>31</v>
      </c>
      <c r="D14" s="207">
        <v>40</v>
      </c>
      <c r="E14" s="229">
        <v>210</v>
      </c>
      <c r="F14" s="230" t="s">
        <v>308</v>
      </c>
      <c r="G14" s="237">
        <v>3494</v>
      </c>
      <c r="H14" s="117">
        <v>146</v>
      </c>
      <c r="I14" s="88"/>
      <c r="J14" s="134">
        <v>1537.8</v>
      </c>
      <c r="K14" s="87">
        <v>117</v>
      </c>
      <c r="L14" s="88"/>
      <c r="M14" s="135">
        <v>6.1</v>
      </c>
      <c r="N14" s="272">
        <v>16.228403399999998</v>
      </c>
      <c r="O14" s="272">
        <v>40.571008499999991</v>
      </c>
      <c r="P14" s="85"/>
    </row>
    <row r="15" spans="1:16" ht="15.75" thickBot="1">
      <c r="A15" s="548"/>
      <c r="B15" s="548"/>
      <c r="C15" s="208"/>
      <c r="D15" s="202"/>
      <c r="E15" s="238"/>
      <c r="F15" s="239"/>
      <c r="G15" s="240"/>
      <c r="H15" s="136"/>
      <c r="I15" s="137"/>
      <c r="J15" s="86">
        <v>1246.5999999999999</v>
      </c>
      <c r="K15" s="138"/>
      <c r="L15" s="139"/>
      <c r="M15" s="140">
        <v>6.15</v>
      </c>
      <c r="N15" s="283">
        <v>13.263200699999999</v>
      </c>
      <c r="O15" s="283">
        <v>33.158001749999997</v>
      </c>
      <c r="P15" s="129"/>
    </row>
    <row r="16" spans="1:16" ht="15.75" customHeight="1" thickBot="1">
      <c r="A16" s="548">
        <v>2</v>
      </c>
      <c r="B16" s="548" t="s">
        <v>32</v>
      </c>
      <c r="C16" s="322" t="s">
        <v>3</v>
      </c>
      <c r="D16" s="322">
        <v>25</v>
      </c>
      <c r="E16" s="329">
        <v>125</v>
      </c>
      <c r="F16" s="330" t="s">
        <v>308</v>
      </c>
      <c r="G16" s="331">
        <v>1150</v>
      </c>
      <c r="H16" s="259"/>
      <c r="I16" s="260"/>
      <c r="J16" s="332">
        <v>383.62</v>
      </c>
      <c r="K16" s="259"/>
      <c r="L16" s="260"/>
      <c r="M16" s="333">
        <v>6.2</v>
      </c>
      <c r="N16" s="210">
        <v>4.1147081200000004</v>
      </c>
      <c r="O16" s="210">
        <v>16.458832480000002</v>
      </c>
      <c r="P16" s="554"/>
    </row>
    <row r="17" spans="1:16" ht="15.75" customHeight="1" thickBot="1">
      <c r="A17" s="548"/>
      <c r="B17" s="548"/>
      <c r="C17" s="324"/>
      <c r="D17" s="324"/>
      <c r="E17" s="229"/>
      <c r="F17" s="230"/>
      <c r="G17" s="237">
        <v>1150</v>
      </c>
      <c r="H17" s="334"/>
      <c r="I17" s="335"/>
      <c r="J17" s="336">
        <v>375</v>
      </c>
      <c r="K17" s="334"/>
      <c r="L17" s="335"/>
      <c r="M17" s="337">
        <v>6.2</v>
      </c>
      <c r="N17" s="213">
        <v>4.0222499999999997</v>
      </c>
      <c r="O17" s="213">
        <v>16.088999999999999</v>
      </c>
      <c r="P17" s="555"/>
    </row>
    <row r="18" spans="1:16" ht="15.75" customHeight="1" thickBot="1">
      <c r="A18" s="548"/>
      <c r="B18" s="548"/>
      <c r="C18" s="204" t="s">
        <v>4</v>
      </c>
      <c r="D18" s="204">
        <v>20</v>
      </c>
      <c r="E18" s="241">
        <v>100.4</v>
      </c>
      <c r="F18" s="242" t="s">
        <v>308</v>
      </c>
      <c r="G18" s="243">
        <v>917</v>
      </c>
      <c r="H18" s="334"/>
      <c r="I18" s="335"/>
      <c r="J18" s="338">
        <v>350</v>
      </c>
      <c r="K18" s="334"/>
      <c r="L18" s="335"/>
      <c r="M18" s="337">
        <v>6.1</v>
      </c>
      <c r="N18" s="213">
        <v>3.6935500000000001</v>
      </c>
      <c r="O18" s="213">
        <v>18.467749999999999</v>
      </c>
      <c r="P18" s="551"/>
    </row>
    <row r="19" spans="1:16" ht="15.75" thickBot="1">
      <c r="A19" s="548"/>
      <c r="B19" s="548"/>
      <c r="C19" s="324"/>
      <c r="D19" s="324"/>
      <c r="E19" s="229"/>
      <c r="F19" s="230"/>
      <c r="G19" s="237">
        <v>917</v>
      </c>
      <c r="H19" s="334"/>
      <c r="I19" s="335"/>
      <c r="J19" s="336">
        <v>0</v>
      </c>
      <c r="K19" s="334"/>
      <c r="L19" s="335"/>
      <c r="M19" s="337">
        <v>6.1</v>
      </c>
      <c r="N19" s="213">
        <v>0</v>
      </c>
      <c r="O19" s="213">
        <v>0</v>
      </c>
      <c r="P19" s="552"/>
    </row>
    <row r="20" spans="1:16" ht="15.75" thickBot="1">
      <c r="A20" s="548"/>
      <c r="B20" s="548"/>
      <c r="C20" s="204" t="s">
        <v>31</v>
      </c>
      <c r="D20" s="204">
        <v>63</v>
      </c>
      <c r="E20" s="241">
        <v>316.3</v>
      </c>
      <c r="F20" s="242" t="s">
        <v>308</v>
      </c>
      <c r="G20" s="243">
        <v>2887</v>
      </c>
      <c r="H20" s="334"/>
      <c r="I20" s="335"/>
      <c r="J20" s="338">
        <v>463</v>
      </c>
      <c r="K20" s="334"/>
      <c r="L20" s="335"/>
      <c r="M20" s="337">
        <v>6.3</v>
      </c>
      <c r="N20" s="213">
        <v>5.0462369999999996</v>
      </c>
      <c r="O20" s="213">
        <v>8.0098999999999982</v>
      </c>
      <c r="P20" s="339"/>
    </row>
    <row r="21" spans="1:16" ht="15.75" thickBot="1">
      <c r="A21" s="548"/>
      <c r="B21" s="548"/>
      <c r="C21" s="324"/>
      <c r="D21" s="324"/>
      <c r="E21" s="229"/>
      <c r="F21" s="230"/>
      <c r="G21" s="237">
        <v>2887</v>
      </c>
      <c r="H21" s="334"/>
      <c r="I21" s="335"/>
      <c r="J21" s="336">
        <v>351</v>
      </c>
      <c r="K21" s="334"/>
      <c r="L21" s="335"/>
      <c r="M21" s="337">
        <v>6.2</v>
      </c>
      <c r="N21" s="213">
        <v>3.7648260000000007</v>
      </c>
      <c r="O21" s="213">
        <v>5.9759142857142864</v>
      </c>
      <c r="P21" s="339"/>
    </row>
    <row r="22" spans="1:16" ht="15.75" thickBot="1">
      <c r="A22" s="548"/>
      <c r="B22" s="548"/>
      <c r="C22" s="204" t="s">
        <v>33</v>
      </c>
      <c r="D22" s="204">
        <v>16</v>
      </c>
      <c r="E22" s="241" t="s">
        <v>308</v>
      </c>
      <c r="F22" s="242" t="s">
        <v>308</v>
      </c>
      <c r="G22" s="243">
        <v>880</v>
      </c>
      <c r="H22" s="334"/>
      <c r="I22" s="335"/>
      <c r="J22" s="553">
        <v>101.1</v>
      </c>
      <c r="K22" s="340"/>
      <c r="L22" s="341"/>
      <c r="M22" s="564">
        <v>10.3</v>
      </c>
      <c r="N22" s="549">
        <v>1.8015008999999997</v>
      </c>
      <c r="O22" s="549">
        <v>11.259380624999999</v>
      </c>
      <c r="P22" s="342"/>
    </row>
    <row r="23" spans="1:16" ht="15.75" thickBot="1">
      <c r="A23" s="548"/>
      <c r="B23" s="548"/>
      <c r="C23" s="324"/>
      <c r="D23" s="324"/>
      <c r="E23" s="229" t="s">
        <v>308</v>
      </c>
      <c r="F23" s="230" t="s">
        <v>308</v>
      </c>
      <c r="G23" s="237">
        <v>1466</v>
      </c>
      <c r="H23" s="334"/>
      <c r="I23" s="335"/>
      <c r="J23" s="553"/>
      <c r="K23" s="343"/>
      <c r="L23" s="344"/>
      <c r="M23" s="564"/>
      <c r="N23" s="549"/>
      <c r="O23" s="549"/>
      <c r="P23" s="342"/>
    </row>
    <row r="24" spans="1:16" ht="15.75" thickBot="1">
      <c r="A24" s="548"/>
      <c r="B24" s="548"/>
      <c r="C24" s="204" t="s">
        <v>34</v>
      </c>
      <c r="D24" s="204">
        <v>16</v>
      </c>
      <c r="E24" s="241" t="s">
        <v>308</v>
      </c>
      <c r="F24" s="242" t="s">
        <v>308</v>
      </c>
      <c r="G24" s="243">
        <v>880</v>
      </c>
      <c r="H24" s="334"/>
      <c r="I24" s="335"/>
      <c r="J24" s="553">
        <v>141.84</v>
      </c>
      <c r="K24" s="334"/>
      <c r="L24" s="335"/>
      <c r="M24" s="564">
        <v>10.199999999999999</v>
      </c>
      <c r="N24" s="549">
        <v>2.5029086400000002</v>
      </c>
      <c r="O24" s="549">
        <v>15.643179000000002</v>
      </c>
      <c r="P24" s="342"/>
    </row>
    <row r="25" spans="1:16" ht="15.75" thickBot="1">
      <c r="A25" s="566"/>
      <c r="B25" s="566"/>
      <c r="C25" s="323"/>
      <c r="D25" s="323"/>
      <c r="E25" s="238" t="s">
        <v>308</v>
      </c>
      <c r="F25" s="239" t="s">
        <v>308</v>
      </c>
      <c r="G25" s="240">
        <v>1466</v>
      </c>
      <c r="H25" s="345"/>
      <c r="I25" s="346"/>
      <c r="J25" s="567"/>
      <c r="K25" s="345"/>
      <c r="L25" s="346"/>
      <c r="M25" s="565"/>
      <c r="N25" s="550"/>
      <c r="O25" s="550"/>
      <c r="P25" s="347"/>
    </row>
    <row r="26" spans="1:16" ht="15.75" thickBot="1">
      <c r="A26" s="548">
        <v>3</v>
      </c>
      <c r="B26" s="548" t="s">
        <v>35</v>
      </c>
      <c r="C26" s="203" t="s">
        <v>3</v>
      </c>
      <c r="D26" s="203">
        <v>10</v>
      </c>
      <c r="E26" s="248">
        <v>50.2</v>
      </c>
      <c r="F26" s="249" t="s">
        <v>308</v>
      </c>
      <c r="G26" s="254">
        <v>875</v>
      </c>
      <c r="H26" s="259"/>
      <c r="I26" s="260"/>
      <c r="J26" s="261">
        <v>283.22000000000003</v>
      </c>
      <c r="K26" s="259"/>
      <c r="L26" s="260"/>
      <c r="M26" s="266">
        <v>6.1</v>
      </c>
      <c r="N26" s="210">
        <v>2.98882066</v>
      </c>
      <c r="O26" s="210">
        <v>29.8882066</v>
      </c>
      <c r="P26" s="327"/>
    </row>
    <row r="27" spans="1:16" ht="15.75" thickBot="1">
      <c r="A27" s="548"/>
      <c r="B27" s="548"/>
      <c r="C27" s="200" t="s">
        <v>4</v>
      </c>
      <c r="D27" s="200">
        <v>10</v>
      </c>
      <c r="E27" s="246">
        <v>52.5</v>
      </c>
      <c r="F27" s="247" t="s">
        <v>308</v>
      </c>
      <c r="G27" s="219">
        <v>875</v>
      </c>
      <c r="H27" s="334"/>
      <c r="I27" s="335"/>
      <c r="J27" s="336">
        <v>161.22</v>
      </c>
      <c r="K27" s="334"/>
      <c r="L27" s="335"/>
      <c r="M27" s="348">
        <v>6.1</v>
      </c>
      <c r="N27" s="213">
        <v>1.7013546599999998</v>
      </c>
      <c r="O27" s="213">
        <v>17.013546599999998</v>
      </c>
      <c r="P27" s="349"/>
    </row>
    <row r="28" spans="1:16" ht="15.75" thickBot="1">
      <c r="A28" s="548"/>
      <c r="B28" s="548"/>
      <c r="C28" s="201" t="s">
        <v>31</v>
      </c>
      <c r="D28" s="201">
        <v>16</v>
      </c>
      <c r="E28" s="251">
        <v>80.33</v>
      </c>
      <c r="F28" s="252" t="s">
        <v>308</v>
      </c>
      <c r="G28" s="220">
        <v>1400</v>
      </c>
      <c r="H28" s="262"/>
      <c r="I28" s="263"/>
      <c r="J28" s="264">
        <v>0</v>
      </c>
      <c r="K28" s="262"/>
      <c r="L28" s="263"/>
      <c r="M28" s="267">
        <v>0</v>
      </c>
      <c r="N28" s="211">
        <v>0</v>
      </c>
      <c r="O28" s="211">
        <v>0</v>
      </c>
      <c r="P28" s="350" t="s">
        <v>393</v>
      </c>
    </row>
    <row r="29" spans="1:16" ht="30.75" thickBot="1">
      <c r="A29" s="548">
        <v>4</v>
      </c>
      <c r="B29" s="548" t="s">
        <v>36</v>
      </c>
      <c r="C29" s="203" t="s">
        <v>3</v>
      </c>
      <c r="D29" s="203">
        <v>40</v>
      </c>
      <c r="E29" s="248">
        <v>201</v>
      </c>
      <c r="F29" s="249" t="s">
        <v>308</v>
      </c>
      <c r="G29" s="250" t="s">
        <v>365</v>
      </c>
      <c r="H29" s="351">
        <v>45</v>
      </c>
      <c r="I29" s="260"/>
      <c r="J29" s="281">
        <v>840</v>
      </c>
      <c r="K29" s="259">
        <v>113</v>
      </c>
      <c r="L29" s="260"/>
      <c r="M29" s="261">
        <v>6.2</v>
      </c>
      <c r="N29" s="210">
        <v>9.0098400000000005</v>
      </c>
      <c r="O29" s="210">
        <v>22.5246</v>
      </c>
      <c r="P29" s="327"/>
    </row>
    <row r="30" spans="1:16" ht="30.75" thickBot="1">
      <c r="A30" s="548"/>
      <c r="B30" s="548"/>
      <c r="C30" s="201" t="s">
        <v>4</v>
      </c>
      <c r="D30" s="201">
        <v>40</v>
      </c>
      <c r="E30" s="251">
        <v>201</v>
      </c>
      <c r="F30" s="252" t="s">
        <v>308</v>
      </c>
      <c r="G30" s="253" t="s">
        <v>366</v>
      </c>
      <c r="H30" s="352">
        <v>41</v>
      </c>
      <c r="I30" s="263"/>
      <c r="J30" s="282">
        <v>740</v>
      </c>
      <c r="K30" s="262">
        <v>113</v>
      </c>
      <c r="L30" s="263"/>
      <c r="M30" s="264">
        <v>6.1</v>
      </c>
      <c r="N30" s="211">
        <v>7.8092199999999998</v>
      </c>
      <c r="O30" s="211">
        <v>19.523050000000001</v>
      </c>
      <c r="P30" s="328"/>
    </row>
    <row r="31" spans="1:16" ht="15.75" thickBot="1">
      <c r="A31" s="548">
        <v>5</v>
      </c>
      <c r="B31" s="548" t="s">
        <v>37</v>
      </c>
      <c r="C31" s="203" t="s">
        <v>3</v>
      </c>
      <c r="D31" s="203">
        <v>6.3</v>
      </c>
      <c r="E31" s="248">
        <v>31.6</v>
      </c>
      <c r="F31" s="249" t="s">
        <v>308</v>
      </c>
      <c r="G31" s="254">
        <v>331</v>
      </c>
      <c r="H31" s="259"/>
      <c r="I31" s="260"/>
      <c r="J31" s="261">
        <v>53.23</v>
      </c>
      <c r="K31" s="259"/>
      <c r="L31" s="260"/>
      <c r="M31" s="261">
        <v>10.3</v>
      </c>
      <c r="N31" s="210">
        <v>0.94850537000000001</v>
      </c>
      <c r="O31" s="210">
        <v>15.055640793650793</v>
      </c>
      <c r="P31" s="327"/>
    </row>
    <row r="32" spans="1:16" ht="15.75" thickBot="1">
      <c r="A32" s="548"/>
      <c r="B32" s="548"/>
      <c r="C32" s="201" t="s">
        <v>4</v>
      </c>
      <c r="D32" s="201">
        <v>6.3</v>
      </c>
      <c r="E32" s="251">
        <v>31.6</v>
      </c>
      <c r="F32" s="252" t="s">
        <v>308</v>
      </c>
      <c r="G32" s="220">
        <v>331</v>
      </c>
      <c r="H32" s="262"/>
      <c r="I32" s="263"/>
      <c r="J32" s="264">
        <v>48.06</v>
      </c>
      <c r="K32" s="262"/>
      <c r="L32" s="263"/>
      <c r="M32" s="264">
        <v>10.3</v>
      </c>
      <c r="N32" s="211">
        <v>0.85638114000000021</v>
      </c>
      <c r="O32" s="211">
        <v>13.593351428571431</v>
      </c>
      <c r="P32" s="328"/>
    </row>
    <row r="33" spans="1:17" ht="15.75" thickBot="1">
      <c r="A33" s="548">
        <v>6</v>
      </c>
      <c r="B33" s="548" t="s">
        <v>38</v>
      </c>
      <c r="C33" s="203" t="s">
        <v>3</v>
      </c>
      <c r="D33" s="203">
        <v>16</v>
      </c>
      <c r="E33" s="248">
        <v>80.400000000000006</v>
      </c>
      <c r="F33" s="249" t="s">
        <v>308</v>
      </c>
      <c r="G33" s="254">
        <v>840</v>
      </c>
      <c r="H33" s="259"/>
      <c r="I33" s="260"/>
      <c r="J33" s="261">
        <v>331</v>
      </c>
      <c r="K33" s="259"/>
      <c r="L33" s="260"/>
      <c r="M33" s="261">
        <v>10.199999999999999</v>
      </c>
      <c r="N33" s="210">
        <v>5.8408259999999999</v>
      </c>
      <c r="O33" s="210">
        <v>36.505162499999997</v>
      </c>
      <c r="P33" s="327"/>
    </row>
    <row r="34" spans="1:17" ht="15.75" thickBot="1">
      <c r="A34" s="548"/>
      <c r="B34" s="548"/>
      <c r="C34" s="201" t="s">
        <v>4</v>
      </c>
      <c r="D34" s="201">
        <v>16</v>
      </c>
      <c r="E34" s="251">
        <v>80.400000000000006</v>
      </c>
      <c r="F34" s="252" t="s">
        <v>308</v>
      </c>
      <c r="G34" s="220">
        <v>840</v>
      </c>
      <c r="H34" s="262"/>
      <c r="I34" s="263"/>
      <c r="J34" s="264">
        <v>266</v>
      </c>
      <c r="K34" s="262"/>
      <c r="L34" s="263"/>
      <c r="M34" s="264">
        <v>10.199999999999999</v>
      </c>
      <c r="N34" s="211">
        <v>4.6938359999999992</v>
      </c>
      <c r="O34" s="211">
        <v>29.336474999999997</v>
      </c>
      <c r="P34" s="328"/>
    </row>
    <row r="35" spans="1:17" ht="15.75" thickBot="1">
      <c r="A35" s="548">
        <v>7</v>
      </c>
      <c r="B35" s="548" t="s">
        <v>39</v>
      </c>
      <c r="C35" s="203" t="s">
        <v>3</v>
      </c>
      <c r="D35" s="203">
        <v>15</v>
      </c>
      <c r="E35" s="248">
        <v>78.8</v>
      </c>
      <c r="F35" s="249">
        <v>225</v>
      </c>
      <c r="G35" s="254">
        <v>790</v>
      </c>
      <c r="H35" s="259">
        <v>26</v>
      </c>
      <c r="I35" s="260">
        <v>69</v>
      </c>
      <c r="J35" s="261">
        <v>40</v>
      </c>
      <c r="K35" s="259">
        <v>115</v>
      </c>
      <c r="L35" s="260">
        <v>37</v>
      </c>
      <c r="M35" s="261">
        <v>10.5</v>
      </c>
      <c r="N35" s="210">
        <v>5.1432900000000004</v>
      </c>
      <c r="O35" s="210">
        <v>34.288600000000002</v>
      </c>
      <c r="P35" s="327"/>
    </row>
    <row r="36" spans="1:17" ht="15.75" thickBot="1">
      <c r="A36" s="548"/>
      <c r="B36" s="548"/>
      <c r="C36" s="201" t="s">
        <v>4</v>
      </c>
      <c r="D36" s="201">
        <v>16</v>
      </c>
      <c r="E36" s="251">
        <v>80.3</v>
      </c>
      <c r="F36" s="252">
        <v>240</v>
      </c>
      <c r="G36" s="220">
        <v>840</v>
      </c>
      <c r="H36" s="262">
        <v>14</v>
      </c>
      <c r="I36" s="263">
        <v>34</v>
      </c>
      <c r="J36" s="264">
        <v>35</v>
      </c>
      <c r="K36" s="262">
        <v>115</v>
      </c>
      <c r="L36" s="263">
        <v>37</v>
      </c>
      <c r="M36" s="264">
        <v>10.3</v>
      </c>
      <c r="N36" s="211">
        <v>2.8000050000000001</v>
      </c>
      <c r="O36" s="211">
        <v>17.500031249999999</v>
      </c>
      <c r="P36" s="328"/>
    </row>
    <row r="37" spans="1:17" ht="15.75" thickBot="1">
      <c r="A37" s="548">
        <v>8</v>
      </c>
      <c r="B37" s="548" t="s">
        <v>40</v>
      </c>
      <c r="C37" s="203" t="s">
        <v>3</v>
      </c>
      <c r="D37" s="203">
        <v>16</v>
      </c>
      <c r="E37" s="248">
        <v>80.3</v>
      </c>
      <c r="F37" s="249" t="s">
        <v>308</v>
      </c>
      <c r="G37" s="254">
        <v>840</v>
      </c>
      <c r="H37" s="259"/>
      <c r="I37" s="260"/>
      <c r="J37" s="261">
        <v>108</v>
      </c>
      <c r="K37" s="259"/>
      <c r="L37" s="260"/>
      <c r="M37" s="261">
        <v>10.1</v>
      </c>
      <c r="N37" s="210">
        <v>1.8870839999999998</v>
      </c>
      <c r="O37" s="210">
        <v>11.794274999999999</v>
      </c>
      <c r="P37" s="327"/>
    </row>
    <row r="38" spans="1:17" ht="15.75" thickBot="1">
      <c r="A38" s="548"/>
      <c r="B38" s="548"/>
      <c r="C38" s="201" t="s">
        <v>4</v>
      </c>
      <c r="D38" s="201">
        <v>16</v>
      </c>
      <c r="E38" s="251">
        <v>80.3</v>
      </c>
      <c r="F38" s="252" t="s">
        <v>308</v>
      </c>
      <c r="G38" s="220">
        <v>840</v>
      </c>
      <c r="H38" s="262"/>
      <c r="I38" s="263"/>
      <c r="J38" s="264">
        <v>155</v>
      </c>
      <c r="K38" s="262"/>
      <c r="L38" s="263"/>
      <c r="M38" s="264">
        <v>10.1</v>
      </c>
      <c r="N38" s="211">
        <v>2.7083150000000002</v>
      </c>
      <c r="O38" s="211">
        <v>16.92696875</v>
      </c>
      <c r="P38" s="328"/>
    </row>
    <row r="39" spans="1:17" ht="15.75" thickBot="1">
      <c r="A39" s="548">
        <v>9</v>
      </c>
      <c r="B39" s="548" t="s">
        <v>41</v>
      </c>
      <c r="C39" s="203" t="s">
        <v>42</v>
      </c>
      <c r="D39" s="203" t="s">
        <v>309</v>
      </c>
      <c r="E39" s="248" t="s">
        <v>310</v>
      </c>
      <c r="F39" s="249" t="s">
        <v>308</v>
      </c>
      <c r="G39" s="254" t="s">
        <v>311</v>
      </c>
      <c r="H39" s="353"/>
      <c r="I39" s="354"/>
      <c r="J39" s="355"/>
      <c r="K39" s="353"/>
      <c r="L39" s="354"/>
      <c r="M39" s="355"/>
      <c r="N39" s="210">
        <v>0</v>
      </c>
      <c r="O39" s="210">
        <v>0</v>
      </c>
      <c r="P39" s="203" t="s">
        <v>320</v>
      </c>
    </row>
    <row r="40" spans="1:17" ht="15.75" thickBot="1">
      <c r="A40" s="548"/>
      <c r="B40" s="548"/>
      <c r="C40" s="200" t="s">
        <v>4</v>
      </c>
      <c r="D40" s="200">
        <v>20</v>
      </c>
      <c r="E40" s="246">
        <v>105</v>
      </c>
      <c r="F40" s="247">
        <v>300</v>
      </c>
      <c r="G40" s="219">
        <v>1749</v>
      </c>
      <c r="H40" s="334">
        <v>16.399999999999999</v>
      </c>
      <c r="I40" s="335">
        <v>33</v>
      </c>
      <c r="J40" s="336">
        <v>94</v>
      </c>
      <c r="K40" s="334">
        <v>110</v>
      </c>
      <c r="L40" s="335">
        <v>37</v>
      </c>
      <c r="M40" s="336">
        <v>6.2</v>
      </c>
      <c r="N40" s="213">
        <v>3.120574</v>
      </c>
      <c r="O40" s="213">
        <v>15.602869999999999</v>
      </c>
      <c r="P40" s="356"/>
    </row>
    <row r="41" spans="1:17" ht="15.75" thickBot="1">
      <c r="A41" s="548"/>
      <c r="B41" s="548"/>
      <c r="C41" s="200" t="s">
        <v>31</v>
      </c>
      <c r="D41" s="200">
        <v>1.8</v>
      </c>
      <c r="E41" s="246" t="s">
        <v>308</v>
      </c>
      <c r="F41" s="247">
        <v>29.7</v>
      </c>
      <c r="G41" s="219">
        <v>165</v>
      </c>
      <c r="H41" s="357"/>
      <c r="I41" s="288"/>
      <c r="J41" s="358"/>
      <c r="K41" s="357"/>
      <c r="L41" s="288"/>
      <c r="M41" s="358"/>
      <c r="N41" s="272">
        <v>0</v>
      </c>
      <c r="O41" s="213">
        <v>0</v>
      </c>
      <c r="P41" s="324" t="s">
        <v>320</v>
      </c>
    </row>
    <row r="42" spans="1:17" ht="15.75" thickBot="1">
      <c r="A42" s="548"/>
      <c r="B42" s="548"/>
      <c r="C42" s="201" t="s">
        <v>33</v>
      </c>
      <c r="D42" s="201">
        <v>1.8</v>
      </c>
      <c r="E42" s="251" t="s">
        <v>308</v>
      </c>
      <c r="F42" s="252">
        <v>29.7</v>
      </c>
      <c r="G42" s="220">
        <v>165</v>
      </c>
      <c r="H42" s="359"/>
      <c r="I42" s="360"/>
      <c r="J42" s="361"/>
      <c r="K42" s="359"/>
      <c r="L42" s="360"/>
      <c r="M42" s="361"/>
      <c r="N42" s="211">
        <v>0</v>
      </c>
      <c r="O42" s="211">
        <v>0</v>
      </c>
      <c r="P42" s="324" t="s">
        <v>320</v>
      </c>
    </row>
    <row r="43" spans="1:17" ht="15.75" thickBot="1">
      <c r="A43" s="548">
        <v>10</v>
      </c>
      <c r="B43" s="548" t="s">
        <v>43</v>
      </c>
      <c r="C43" s="203" t="s">
        <v>3</v>
      </c>
      <c r="D43" s="203">
        <v>6.3</v>
      </c>
      <c r="E43" s="248">
        <v>31.6</v>
      </c>
      <c r="F43" s="249" t="s">
        <v>308</v>
      </c>
      <c r="G43" s="254">
        <v>331</v>
      </c>
      <c r="H43" s="259"/>
      <c r="I43" s="260"/>
      <c r="J43" s="261">
        <v>34.04</v>
      </c>
      <c r="K43" s="259"/>
      <c r="L43" s="260"/>
      <c r="M43" s="261">
        <v>10.19</v>
      </c>
      <c r="N43" s="210">
        <v>0.60008094799999989</v>
      </c>
      <c r="O43" s="210">
        <v>9.5250944126984116</v>
      </c>
      <c r="P43" s="203"/>
    </row>
    <row r="44" spans="1:17" ht="15.75" thickBot="1">
      <c r="A44" s="548"/>
      <c r="B44" s="548"/>
      <c r="C44" s="201" t="s">
        <v>4</v>
      </c>
      <c r="D44" s="201">
        <v>6.3</v>
      </c>
      <c r="E44" s="251">
        <v>31.6</v>
      </c>
      <c r="F44" s="252" t="s">
        <v>308</v>
      </c>
      <c r="G44" s="220">
        <v>331</v>
      </c>
      <c r="H44" s="262"/>
      <c r="I44" s="263"/>
      <c r="J44" s="264">
        <v>5.98</v>
      </c>
      <c r="K44" s="262"/>
      <c r="L44" s="263"/>
      <c r="M44" s="264">
        <v>10.25</v>
      </c>
      <c r="N44" s="211">
        <v>0.10604035000000001</v>
      </c>
      <c r="O44" s="211">
        <v>1.6831801587301589</v>
      </c>
      <c r="P44" s="328"/>
    </row>
    <row r="45" spans="1:17" ht="15.75" thickBot="1">
      <c r="A45" s="548">
        <v>11</v>
      </c>
      <c r="B45" s="548" t="s">
        <v>44</v>
      </c>
      <c r="C45" s="203" t="s">
        <v>3</v>
      </c>
      <c r="D45" s="203">
        <v>2.5</v>
      </c>
      <c r="E45" s="248">
        <v>13.1</v>
      </c>
      <c r="F45" s="249" t="s">
        <v>308</v>
      </c>
      <c r="G45" s="254">
        <v>131.19999999999999</v>
      </c>
      <c r="H45" s="259"/>
      <c r="I45" s="260"/>
      <c r="J45" s="261">
        <v>49</v>
      </c>
      <c r="K45" s="259"/>
      <c r="L45" s="260"/>
      <c r="M45" s="261">
        <v>10.3</v>
      </c>
      <c r="N45" s="210">
        <v>0.8731310000000001</v>
      </c>
      <c r="O45" s="210">
        <v>34.925240000000002</v>
      </c>
      <c r="P45" s="327"/>
    </row>
    <row r="46" spans="1:17" ht="15.75" thickBot="1">
      <c r="A46" s="548"/>
      <c r="B46" s="548"/>
      <c r="C46" s="201" t="s">
        <v>4</v>
      </c>
      <c r="D46" s="201">
        <v>2.5</v>
      </c>
      <c r="E46" s="251">
        <v>13.1</v>
      </c>
      <c r="F46" s="252" t="s">
        <v>308</v>
      </c>
      <c r="G46" s="220">
        <v>144.9</v>
      </c>
      <c r="H46" s="262"/>
      <c r="I46" s="263"/>
      <c r="J46" s="264">
        <v>25</v>
      </c>
      <c r="K46" s="262"/>
      <c r="L46" s="263"/>
      <c r="M46" s="264">
        <v>10.3</v>
      </c>
      <c r="N46" s="211">
        <v>0.44547500000000001</v>
      </c>
      <c r="O46" s="211">
        <v>17.819000000000003</v>
      </c>
      <c r="P46" s="328"/>
    </row>
    <row r="47" spans="1:17" ht="15.75" thickBot="1">
      <c r="A47" s="321">
        <v>12</v>
      </c>
      <c r="B47" s="321" t="s">
        <v>45</v>
      </c>
      <c r="C47" s="205" t="s">
        <v>4</v>
      </c>
      <c r="D47" s="205">
        <v>2.5</v>
      </c>
      <c r="E47" s="255">
        <v>13.1</v>
      </c>
      <c r="F47" s="256" t="s">
        <v>308</v>
      </c>
      <c r="G47" s="257">
        <v>131.19999999999999</v>
      </c>
      <c r="H47" s="223"/>
      <c r="I47" s="224"/>
      <c r="J47" s="225">
        <v>23</v>
      </c>
      <c r="K47" s="223"/>
      <c r="L47" s="224"/>
      <c r="M47" s="225">
        <v>10.15</v>
      </c>
      <c r="N47" s="206">
        <v>0.40386850000000002</v>
      </c>
      <c r="O47" s="206">
        <v>16.15474</v>
      </c>
      <c r="P47" s="228"/>
      <c r="Q47" s="6" t="s">
        <v>439</v>
      </c>
    </row>
    <row r="48" spans="1:17" ht="15.75" thickBot="1">
      <c r="A48" s="548">
        <v>13</v>
      </c>
      <c r="B48" s="548" t="s">
        <v>46</v>
      </c>
      <c r="C48" s="203" t="s">
        <v>3</v>
      </c>
      <c r="D48" s="203">
        <v>16</v>
      </c>
      <c r="E48" s="248">
        <v>80.3</v>
      </c>
      <c r="F48" s="249" t="s">
        <v>308</v>
      </c>
      <c r="G48" s="254">
        <v>840</v>
      </c>
      <c r="H48" s="259">
        <v>16</v>
      </c>
      <c r="I48" s="260"/>
      <c r="J48" s="261">
        <v>160</v>
      </c>
      <c r="K48" s="259">
        <v>112</v>
      </c>
      <c r="L48" s="260"/>
      <c r="M48" s="261">
        <v>10.199999999999999</v>
      </c>
      <c r="N48" s="210">
        <v>2.8233600000000001</v>
      </c>
      <c r="O48" s="210">
        <v>17.646000000000001</v>
      </c>
      <c r="P48" s="327"/>
    </row>
    <row r="49" spans="1:16" ht="15.75" thickBot="1">
      <c r="A49" s="548"/>
      <c r="B49" s="548"/>
      <c r="C49" s="201" t="s">
        <v>4</v>
      </c>
      <c r="D49" s="201">
        <v>16</v>
      </c>
      <c r="E49" s="251">
        <v>80.3</v>
      </c>
      <c r="F49" s="252" t="s">
        <v>308</v>
      </c>
      <c r="G49" s="220">
        <v>840</v>
      </c>
      <c r="H49" s="262">
        <v>18</v>
      </c>
      <c r="I49" s="263"/>
      <c r="J49" s="264">
        <v>190</v>
      </c>
      <c r="K49" s="262">
        <v>112</v>
      </c>
      <c r="L49" s="263"/>
      <c r="M49" s="264">
        <v>10.199999999999999</v>
      </c>
      <c r="N49" s="211">
        <v>3.3527399999999998</v>
      </c>
      <c r="O49" s="211">
        <v>20.954625</v>
      </c>
      <c r="P49" s="328"/>
    </row>
    <row r="50" spans="1:16" ht="15.75" thickBot="1">
      <c r="A50" s="548">
        <v>14</v>
      </c>
      <c r="B50" s="548" t="s">
        <v>47</v>
      </c>
      <c r="C50" s="203" t="s">
        <v>3</v>
      </c>
      <c r="D50" s="203">
        <v>10</v>
      </c>
      <c r="E50" s="248">
        <v>50.2</v>
      </c>
      <c r="F50" s="249" t="s">
        <v>308</v>
      </c>
      <c r="G50" s="254">
        <v>524.9</v>
      </c>
      <c r="H50" s="259"/>
      <c r="I50" s="260"/>
      <c r="J50" s="270">
        <v>155</v>
      </c>
      <c r="K50" s="259"/>
      <c r="L50" s="260"/>
      <c r="M50" s="261">
        <v>10.199999999999999</v>
      </c>
      <c r="N50" s="210">
        <v>2.7351300000000003</v>
      </c>
      <c r="O50" s="210">
        <v>27.351300000000002</v>
      </c>
      <c r="P50" s="327"/>
    </row>
    <row r="51" spans="1:16" ht="15.75" thickBot="1">
      <c r="A51" s="548"/>
      <c r="B51" s="548"/>
      <c r="C51" s="201" t="s">
        <v>4</v>
      </c>
      <c r="D51" s="201">
        <v>10</v>
      </c>
      <c r="E51" s="251">
        <v>50.2</v>
      </c>
      <c r="F51" s="252" t="s">
        <v>308</v>
      </c>
      <c r="G51" s="220">
        <v>524.9</v>
      </c>
      <c r="H51" s="262"/>
      <c r="I51" s="263"/>
      <c r="J51" s="271">
        <v>150</v>
      </c>
      <c r="K51" s="262"/>
      <c r="L51" s="263"/>
      <c r="M51" s="264">
        <v>10.1</v>
      </c>
      <c r="N51" s="211">
        <v>2.6209499999999997</v>
      </c>
      <c r="O51" s="211">
        <v>26.209499999999998</v>
      </c>
      <c r="P51" s="328"/>
    </row>
    <row r="52" spans="1:16" ht="30.75" thickBot="1">
      <c r="A52" s="548">
        <v>15</v>
      </c>
      <c r="B52" s="548" t="s">
        <v>48</v>
      </c>
      <c r="C52" s="203" t="s">
        <v>3</v>
      </c>
      <c r="D52" s="203">
        <v>25</v>
      </c>
      <c r="E52" s="248">
        <v>125.5</v>
      </c>
      <c r="F52" s="249" t="s">
        <v>308</v>
      </c>
      <c r="G52" s="250" t="s">
        <v>367</v>
      </c>
      <c r="H52" s="259"/>
      <c r="I52" s="260"/>
      <c r="J52" s="270">
        <v>422.6</v>
      </c>
      <c r="K52" s="259"/>
      <c r="L52" s="260"/>
      <c r="M52" s="261">
        <v>10.199999999999999</v>
      </c>
      <c r="N52" s="210">
        <v>7.4571995999999992</v>
      </c>
      <c r="O52" s="210">
        <v>29.828798399999997</v>
      </c>
      <c r="P52" s="327"/>
    </row>
    <row r="53" spans="1:16" ht="30.75" thickBot="1">
      <c r="A53" s="548"/>
      <c r="B53" s="548"/>
      <c r="C53" s="201" t="s">
        <v>4</v>
      </c>
      <c r="D53" s="201">
        <v>25</v>
      </c>
      <c r="E53" s="251">
        <v>125.5</v>
      </c>
      <c r="F53" s="252" t="s">
        <v>308</v>
      </c>
      <c r="G53" s="362" t="s">
        <v>370</v>
      </c>
      <c r="H53" s="262"/>
      <c r="I53" s="263"/>
      <c r="J53" s="264">
        <v>467.9</v>
      </c>
      <c r="K53" s="262"/>
      <c r="L53" s="263"/>
      <c r="M53" s="264">
        <v>10.199999999999999</v>
      </c>
      <c r="N53" s="211">
        <v>8.2565633999999992</v>
      </c>
      <c r="O53" s="211">
        <v>33.026253599999997</v>
      </c>
      <c r="P53" s="328"/>
    </row>
    <row r="54" spans="1:16" ht="15.75" thickBot="1">
      <c r="A54" s="548">
        <v>16</v>
      </c>
      <c r="B54" s="548" t="s">
        <v>49</v>
      </c>
      <c r="C54" s="203" t="s">
        <v>3</v>
      </c>
      <c r="D54" s="203">
        <v>6.3</v>
      </c>
      <c r="E54" s="248">
        <v>31.6</v>
      </c>
      <c r="F54" s="249">
        <v>94.5</v>
      </c>
      <c r="G54" s="254">
        <v>331</v>
      </c>
      <c r="H54" s="91">
        <v>6</v>
      </c>
      <c r="I54" s="260">
        <v>11</v>
      </c>
      <c r="J54" s="261">
        <v>26</v>
      </c>
      <c r="K54" s="259">
        <v>112</v>
      </c>
      <c r="L54" s="260">
        <v>36</v>
      </c>
      <c r="M54" s="261">
        <v>10.199999999999999</v>
      </c>
      <c r="N54" s="210">
        <v>1.1438759999999999</v>
      </c>
      <c r="O54" s="210">
        <v>18.156761904761904</v>
      </c>
      <c r="P54" s="96"/>
    </row>
    <row r="55" spans="1:16" ht="15.75" thickBot="1">
      <c r="A55" s="548"/>
      <c r="B55" s="548"/>
      <c r="C55" s="201" t="s">
        <v>4</v>
      </c>
      <c r="D55" s="201">
        <v>6.3</v>
      </c>
      <c r="E55" s="251">
        <v>31.6</v>
      </c>
      <c r="F55" s="252">
        <v>94.5</v>
      </c>
      <c r="G55" s="220">
        <v>331</v>
      </c>
      <c r="H55" s="97">
        <v>5</v>
      </c>
      <c r="I55" s="263">
        <v>0</v>
      </c>
      <c r="J55" s="264">
        <v>55</v>
      </c>
      <c r="K55" s="262">
        <v>112</v>
      </c>
      <c r="L55" s="263">
        <v>36.1</v>
      </c>
      <c r="M55" s="264">
        <v>10.199999999999999</v>
      </c>
      <c r="N55" s="272">
        <v>0.97053</v>
      </c>
      <c r="O55" s="211">
        <v>15.405238095238097</v>
      </c>
      <c r="P55" s="102"/>
    </row>
    <row r="56" spans="1:16" ht="15.75" thickBot="1">
      <c r="A56" s="548">
        <v>17</v>
      </c>
      <c r="B56" s="548" t="s">
        <v>50</v>
      </c>
      <c r="C56" s="203" t="s">
        <v>3</v>
      </c>
      <c r="D56" s="203">
        <v>2.5</v>
      </c>
      <c r="E56" s="248">
        <v>13.1</v>
      </c>
      <c r="F56" s="249" t="s">
        <v>308</v>
      </c>
      <c r="G56" s="254">
        <v>131.19999999999999</v>
      </c>
      <c r="H56" s="91"/>
      <c r="I56" s="260"/>
      <c r="J56" s="261">
        <v>40</v>
      </c>
      <c r="K56" s="259"/>
      <c r="L56" s="260"/>
      <c r="M56" s="261">
        <v>10.199999999999999</v>
      </c>
      <c r="N56" s="210">
        <v>0.70584000000000002</v>
      </c>
      <c r="O56" s="210">
        <v>28.233600000000003</v>
      </c>
      <c r="P56" s="96"/>
    </row>
    <row r="57" spans="1:16" ht="15.75" thickBot="1">
      <c r="A57" s="548"/>
      <c r="B57" s="548"/>
      <c r="C57" s="201" t="s">
        <v>4</v>
      </c>
      <c r="D57" s="201">
        <v>2.5</v>
      </c>
      <c r="E57" s="251">
        <v>13.1</v>
      </c>
      <c r="F57" s="252" t="s">
        <v>308</v>
      </c>
      <c r="G57" s="220">
        <v>131.19999999999999</v>
      </c>
      <c r="H57" s="97"/>
      <c r="I57" s="263"/>
      <c r="J57" s="264">
        <v>10</v>
      </c>
      <c r="K57" s="262"/>
      <c r="L57" s="263"/>
      <c r="M57" s="264">
        <v>10</v>
      </c>
      <c r="N57" s="211">
        <v>0.17299999999999999</v>
      </c>
      <c r="O57" s="211">
        <v>6.92</v>
      </c>
      <c r="P57" s="102"/>
    </row>
    <row r="58" spans="1:16" ht="15.75" thickBot="1">
      <c r="A58" s="548">
        <v>18</v>
      </c>
      <c r="B58" s="548" t="s">
        <v>51</v>
      </c>
      <c r="C58" s="203" t="s">
        <v>3</v>
      </c>
      <c r="D58" s="203">
        <v>16</v>
      </c>
      <c r="E58" s="248">
        <v>80.3</v>
      </c>
      <c r="F58" s="249">
        <v>240</v>
      </c>
      <c r="G58" s="254">
        <v>840</v>
      </c>
      <c r="H58" s="91"/>
      <c r="I58" s="273">
        <v>22.1</v>
      </c>
      <c r="J58" s="270">
        <v>90.7</v>
      </c>
      <c r="K58" s="259"/>
      <c r="L58" s="260">
        <v>35</v>
      </c>
      <c r="M58" s="261">
        <v>10.5</v>
      </c>
      <c r="N58" s="210">
        <v>2.9857204999999998</v>
      </c>
      <c r="O58" s="210">
        <v>18.660753124999999</v>
      </c>
      <c r="P58" s="96"/>
    </row>
    <row r="59" spans="1:16" ht="15.75" thickBot="1">
      <c r="A59" s="548"/>
      <c r="B59" s="548"/>
      <c r="C59" s="201" t="s">
        <v>4</v>
      </c>
      <c r="D59" s="201">
        <v>10</v>
      </c>
      <c r="E59" s="251">
        <v>50.2</v>
      </c>
      <c r="F59" s="252">
        <v>150</v>
      </c>
      <c r="G59" s="220">
        <v>525</v>
      </c>
      <c r="H59" s="97"/>
      <c r="I59" s="274">
        <v>0</v>
      </c>
      <c r="J59" s="271">
        <v>123</v>
      </c>
      <c r="K59" s="262"/>
      <c r="L59" s="263">
        <v>35</v>
      </c>
      <c r="M59" s="264">
        <v>10.4</v>
      </c>
      <c r="N59" s="272">
        <v>2.2130160000000001</v>
      </c>
      <c r="O59" s="211">
        <v>22.13016</v>
      </c>
      <c r="P59" s="102"/>
    </row>
    <row r="60" spans="1:16" ht="15.75" thickBot="1">
      <c r="A60" s="548">
        <v>19</v>
      </c>
      <c r="B60" s="548" t="s">
        <v>52</v>
      </c>
      <c r="C60" s="203" t="s">
        <v>3</v>
      </c>
      <c r="D60" s="203">
        <v>15</v>
      </c>
      <c r="E60" s="248">
        <v>78.8</v>
      </c>
      <c r="F60" s="249">
        <v>225</v>
      </c>
      <c r="G60" s="254">
        <v>780</v>
      </c>
      <c r="H60" s="91">
        <v>0</v>
      </c>
      <c r="I60" s="260">
        <v>0</v>
      </c>
      <c r="J60" s="261">
        <v>0</v>
      </c>
      <c r="K60" s="259">
        <v>116</v>
      </c>
      <c r="L60" s="260">
        <v>37</v>
      </c>
      <c r="M60" s="261">
        <v>10.1</v>
      </c>
      <c r="N60" s="210">
        <v>0</v>
      </c>
      <c r="O60" s="210">
        <v>0</v>
      </c>
      <c r="P60" s="131" t="s">
        <v>320</v>
      </c>
    </row>
    <row r="61" spans="1:16" ht="15.75" thickBot="1">
      <c r="A61" s="548"/>
      <c r="B61" s="548"/>
      <c r="C61" s="201" t="s">
        <v>4</v>
      </c>
      <c r="D61" s="201">
        <v>16</v>
      </c>
      <c r="E61" s="251">
        <v>80.3</v>
      </c>
      <c r="F61" s="252">
        <v>240</v>
      </c>
      <c r="G61" s="220">
        <v>840</v>
      </c>
      <c r="H61" s="141">
        <v>28</v>
      </c>
      <c r="I61" s="263">
        <v>26.8</v>
      </c>
      <c r="J61" s="264">
        <v>226</v>
      </c>
      <c r="K61" s="262">
        <v>116</v>
      </c>
      <c r="L61" s="263">
        <v>37</v>
      </c>
      <c r="M61" s="264">
        <v>10.1</v>
      </c>
      <c r="N61" s="275">
        <v>5.6643660000000002</v>
      </c>
      <c r="O61" s="211">
        <v>35.4022875</v>
      </c>
      <c r="P61" s="102"/>
    </row>
    <row r="62" spans="1:16" ht="15.75" thickBot="1">
      <c r="A62" s="548">
        <v>20</v>
      </c>
      <c r="B62" s="548" t="s">
        <v>53</v>
      </c>
      <c r="C62" s="203" t="s">
        <v>3</v>
      </c>
      <c r="D62" s="203">
        <v>2.5</v>
      </c>
      <c r="E62" s="248">
        <v>13.1</v>
      </c>
      <c r="F62" s="249" t="s">
        <v>308</v>
      </c>
      <c r="G62" s="254">
        <v>131.19999999999999</v>
      </c>
      <c r="H62" s="91"/>
      <c r="I62" s="260"/>
      <c r="J62" s="261">
        <v>1.8</v>
      </c>
      <c r="K62" s="259"/>
      <c r="L62" s="260"/>
      <c r="M62" s="261">
        <v>10.1</v>
      </c>
      <c r="N62" s="210">
        <v>3.1451399999999997E-2</v>
      </c>
      <c r="O62" s="210">
        <v>1.2580559999999998</v>
      </c>
      <c r="P62" s="96"/>
    </row>
    <row r="63" spans="1:16" ht="15.75" thickBot="1">
      <c r="A63" s="548"/>
      <c r="B63" s="548"/>
      <c r="C63" s="201" t="s">
        <v>4</v>
      </c>
      <c r="D63" s="201">
        <v>2.5</v>
      </c>
      <c r="E63" s="251">
        <v>13.1</v>
      </c>
      <c r="F63" s="252" t="s">
        <v>308</v>
      </c>
      <c r="G63" s="220">
        <v>131.19999999999999</v>
      </c>
      <c r="H63" s="97"/>
      <c r="I63" s="263"/>
      <c r="J63" s="271">
        <v>5.5</v>
      </c>
      <c r="K63" s="262"/>
      <c r="L63" s="263"/>
      <c r="M63" s="264">
        <v>10.199999999999999</v>
      </c>
      <c r="N63" s="211">
        <v>9.7052999999999987E-2</v>
      </c>
      <c r="O63" s="211">
        <v>3.8821199999999991</v>
      </c>
      <c r="P63" s="102"/>
    </row>
    <row r="64" spans="1:16" ht="15.75" thickBot="1">
      <c r="A64" s="548">
        <v>21</v>
      </c>
      <c r="B64" s="548" t="s">
        <v>54</v>
      </c>
      <c r="C64" s="203" t="s">
        <v>3</v>
      </c>
      <c r="D64" s="203">
        <v>6.3</v>
      </c>
      <c r="E64" s="289">
        <v>31.6</v>
      </c>
      <c r="F64" s="249" t="s">
        <v>308</v>
      </c>
      <c r="G64" s="290">
        <v>331</v>
      </c>
      <c r="H64" s="91"/>
      <c r="I64" s="260"/>
      <c r="J64" s="261">
        <v>26.8</v>
      </c>
      <c r="K64" s="259"/>
      <c r="L64" s="260"/>
      <c r="M64" s="261">
        <v>10.199999999999999</v>
      </c>
      <c r="N64" s="210">
        <v>0.47291280000000002</v>
      </c>
      <c r="O64" s="210">
        <v>7.5065523809523818</v>
      </c>
      <c r="P64" s="96"/>
    </row>
    <row r="65" spans="1:16" ht="15.75" thickBot="1">
      <c r="A65" s="548"/>
      <c r="B65" s="548"/>
      <c r="C65" s="201" t="s">
        <v>4</v>
      </c>
      <c r="D65" s="201">
        <v>10</v>
      </c>
      <c r="E65" s="251">
        <v>50.2</v>
      </c>
      <c r="F65" s="252" t="s">
        <v>308</v>
      </c>
      <c r="G65" s="220">
        <v>524.9</v>
      </c>
      <c r="H65" s="97"/>
      <c r="I65" s="263"/>
      <c r="J65" s="264">
        <v>15.2</v>
      </c>
      <c r="K65" s="262"/>
      <c r="L65" s="263"/>
      <c r="M65" s="264">
        <v>10.1</v>
      </c>
      <c r="N65" s="211">
        <v>0.26558959999999998</v>
      </c>
      <c r="O65" s="211">
        <v>2.6558959999999998</v>
      </c>
      <c r="P65" s="102"/>
    </row>
    <row r="66" spans="1:16" s="128" customFormat="1" ht="15.75" thickBot="1">
      <c r="A66" s="232">
        <v>22</v>
      </c>
      <c r="B66" s="232" t="s">
        <v>55</v>
      </c>
      <c r="C66" s="205" t="s">
        <v>3</v>
      </c>
      <c r="D66" s="203">
        <v>6.3</v>
      </c>
      <c r="E66" s="255">
        <v>31.6</v>
      </c>
      <c r="F66" s="256" t="s">
        <v>308</v>
      </c>
      <c r="G66" s="257">
        <v>331</v>
      </c>
      <c r="H66" s="103"/>
      <c r="I66" s="224"/>
      <c r="J66" s="276">
        <v>53</v>
      </c>
      <c r="K66" s="223"/>
      <c r="L66" s="224"/>
      <c r="M66" s="225">
        <v>10.199999999999999</v>
      </c>
      <c r="N66" s="206">
        <v>0.93523799999999979</v>
      </c>
      <c r="O66" s="206">
        <v>14.845047619047616</v>
      </c>
      <c r="P66" s="104"/>
    </row>
    <row r="67" spans="1:16" ht="15.75" thickBot="1">
      <c r="A67" s="548">
        <v>23</v>
      </c>
      <c r="B67" s="548" t="s">
        <v>56</v>
      </c>
      <c r="C67" s="203" t="s">
        <v>3</v>
      </c>
      <c r="D67" s="203">
        <v>16</v>
      </c>
      <c r="E67" s="248">
        <v>80.33</v>
      </c>
      <c r="F67" s="249" t="s">
        <v>308</v>
      </c>
      <c r="G67" s="254">
        <v>840</v>
      </c>
      <c r="H67" s="91">
        <v>10.1</v>
      </c>
      <c r="I67" s="260"/>
      <c r="J67" s="261">
        <v>105</v>
      </c>
      <c r="K67" s="259">
        <v>109</v>
      </c>
      <c r="L67" s="260"/>
      <c r="M67" s="261">
        <v>10.199999999999999</v>
      </c>
      <c r="N67" s="210">
        <v>1.85283</v>
      </c>
      <c r="O67" s="210">
        <v>11.580187499999999</v>
      </c>
      <c r="P67" s="96"/>
    </row>
    <row r="68" spans="1:16" ht="15.75" thickBot="1">
      <c r="A68" s="548"/>
      <c r="B68" s="548"/>
      <c r="C68" s="201" t="s">
        <v>4</v>
      </c>
      <c r="D68" s="201">
        <v>16</v>
      </c>
      <c r="E68" s="251">
        <v>80.33</v>
      </c>
      <c r="F68" s="252" t="s">
        <v>308</v>
      </c>
      <c r="G68" s="220">
        <v>840</v>
      </c>
      <c r="H68" s="97">
        <v>10.4</v>
      </c>
      <c r="I68" s="263"/>
      <c r="J68" s="264">
        <v>108</v>
      </c>
      <c r="K68" s="262">
        <v>113</v>
      </c>
      <c r="L68" s="263"/>
      <c r="M68" s="264">
        <v>10.3</v>
      </c>
      <c r="N68" s="275">
        <v>1.9244520000000003</v>
      </c>
      <c r="O68" s="275">
        <v>12.027825000000002</v>
      </c>
      <c r="P68" s="143"/>
    </row>
    <row r="69" spans="1:16" ht="15.75" thickBot="1">
      <c r="A69" s="232">
        <v>24</v>
      </c>
      <c r="B69" s="232" t="s">
        <v>57</v>
      </c>
      <c r="C69" s="208" t="s">
        <v>3</v>
      </c>
      <c r="D69" s="208">
        <v>6.3</v>
      </c>
      <c r="E69" s="244">
        <v>31.6</v>
      </c>
      <c r="F69" s="245" t="s">
        <v>308</v>
      </c>
      <c r="G69" s="258">
        <v>331</v>
      </c>
      <c r="H69" s="108"/>
      <c r="I69" s="277"/>
      <c r="J69" s="278">
        <v>41</v>
      </c>
      <c r="K69" s="279"/>
      <c r="L69" s="277"/>
      <c r="M69" s="280">
        <v>10.5</v>
      </c>
      <c r="N69" s="275">
        <v>0.74476500000000001</v>
      </c>
      <c r="O69" s="275">
        <v>11.821666666666667</v>
      </c>
      <c r="P69" s="143"/>
    </row>
    <row r="70" spans="1:16" ht="15.75" thickBot="1">
      <c r="A70" s="548">
        <v>25</v>
      </c>
      <c r="B70" s="548" t="s">
        <v>58</v>
      </c>
      <c r="C70" s="203" t="s">
        <v>3</v>
      </c>
      <c r="D70" s="203">
        <v>6.3</v>
      </c>
      <c r="E70" s="248">
        <v>31.6</v>
      </c>
      <c r="F70" s="249" t="s">
        <v>308</v>
      </c>
      <c r="G70" s="254">
        <v>331</v>
      </c>
      <c r="H70" s="91"/>
      <c r="I70" s="260"/>
      <c r="J70" s="261">
        <v>89</v>
      </c>
      <c r="K70" s="259"/>
      <c r="L70" s="260"/>
      <c r="M70" s="281">
        <v>10.1</v>
      </c>
      <c r="N70" s="210">
        <v>1.555097</v>
      </c>
      <c r="O70" s="210">
        <v>24.684079365079363</v>
      </c>
      <c r="P70" s="96"/>
    </row>
    <row r="71" spans="1:16" ht="15.75" thickBot="1">
      <c r="A71" s="548"/>
      <c r="B71" s="548"/>
      <c r="C71" s="201" t="s">
        <v>4</v>
      </c>
      <c r="D71" s="201">
        <v>6.3</v>
      </c>
      <c r="E71" s="251">
        <v>31.6</v>
      </c>
      <c r="F71" s="252" t="s">
        <v>308</v>
      </c>
      <c r="G71" s="220">
        <v>331</v>
      </c>
      <c r="H71" s="97"/>
      <c r="I71" s="263"/>
      <c r="J71" s="264">
        <v>10</v>
      </c>
      <c r="K71" s="262"/>
      <c r="L71" s="263"/>
      <c r="M71" s="282">
        <v>10.1</v>
      </c>
      <c r="N71" s="211">
        <v>0.17473</v>
      </c>
      <c r="O71" s="211">
        <v>2.7734920634920637</v>
      </c>
      <c r="P71" s="102"/>
    </row>
    <row r="72" spans="1:16">
      <c r="A72" s="569">
        <v>26</v>
      </c>
      <c r="B72" s="556" t="s">
        <v>90</v>
      </c>
      <c r="C72" s="214" t="s">
        <v>3</v>
      </c>
      <c r="D72" s="214">
        <v>25</v>
      </c>
      <c r="E72" s="259">
        <v>131.19999999999999</v>
      </c>
      <c r="F72" s="260"/>
      <c r="G72" s="261">
        <v>1443</v>
      </c>
      <c r="H72" s="91"/>
      <c r="I72" s="260"/>
      <c r="J72" s="261">
        <v>110.6</v>
      </c>
      <c r="K72" s="259"/>
      <c r="L72" s="260"/>
      <c r="M72" s="261">
        <v>10.3</v>
      </c>
      <c r="N72" s="210">
        <v>1.9707814000000001</v>
      </c>
      <c r="O72" s="210">
        <v>7.8831256000000005</v>
      </c>
      <c r="P72" s="96"/>
    </row>
    <row r="73" spans="1:16" ht="15.75" thickBot="1">
      <c r="A73" s="570"/>
      <c r="B73" s="557"/>
      <c r="C73" s="215" t="s">
        <v>4</v>
      </c>
      <c r="D73" s="215">
        <v>25</v>
      </c>
      <c r="E73" s="262">
        <v>125.5</v>
      </c>
      <c r="F73" s="263"/>
      <c r="G73" s="264">
        <v>1313</v>
      </c>
      <c r="H73" s="97"/>
      <c r="I73" s="263"/>
      <c r="J73" s="264">
        <v>101.2</v>
      </c>
      <c r="K73" s="262"/>
      <c r="L73" s="263"/>
      <c r="M73" s="264">
        <v>10.3</v>
      </c>
      <c r="N73" s="211">
        <v>1.8032828000000001</v>
      </c>
      <c r="O73" s="211">
        <v>7.2131312000000003</v>
      </c>
      <c r="P73" s="102"/>
    </row>
    <row r="74" spans="1:16" ht="15.75" thickBot="1">
      <c r="A74" s="232">
        <v>27</v>
      </c>
      <c r="B74" s="232" t="s">
        <v>59</v>
      </c>
      <c r="C74" s="205" t="s">
        <v>3</v>
      </c>
      <c r="D74" s="205">
        <v>2.5</v>
      </c>
      <c r="E74" s="255">
        <v>13.1</v>
      </c>
      <c r="F74" s="256" t="s">
        <v>308</v>
      </c>
      <c r="G74" s="257">
        <v>131.19999999999999</v>
      </c>
      <c r="H74" s="107"/>
      <c r="I74" s="224"/>
      <c r="J74" s="225">
        <v>19</v>
      </c>
      <c r="K74" s="223"/>
      <c r="L74" s="224"/>
      <c r="M74" s="225">
        <v>10.5</v>
      </c>
      <c r="N74" s="206">
        <v>0.34513499999999997</v>
      </c>
      <c r="O74" s="206">
        <v>13.805399999999999</v>
      </c>
      <c r="P74" s="104"/>
    </row>
    <row r="75" spans="1:16" ht="15.75" thickBot="1">
      <c r="A75" s="548">
        <v>28</v>
      </c>
      <c r="B75" s="548" t="s">
        <v>60</v>
      </c>
      <c r="C75" s="203" t="s">
        <v>3</v>
      </c>
      <c r="D75" s="203">
        <v>6.3</v>
      </c>
      <c r="E75" s="248" t="s">
        <v>308</v>
      </c>
      <c r="F75" s="249">
        <v>104</v>
      </c>
      <c r="G75" s="254">
        <v>578</v>
      </c>
      <c r="H75" s="259"/>
      <c r="I75" s="260"/>
      <c r="J75" s="261">
        <v>331</v>
      </c>
      <c r="K75" s="259"/>
      <c r="L75" s="260"/>
      <c r="M75" s="266">
        <v>6.1</v>
      </c>
      <c r="N75" s="210">
        <v>3.4930429999999997</v>
      </c>
      <c r="O75" s="210">
        <v>55.445126984126979</v>
      </c>
      <c r="P75" s="327"/>
    </row>
    <row r="76" spans="1:16" ht="15.75" thickBot="1">
      <c r="A76" s="548"/>
      <c r="B76" s="548"/>
      <c r="C76" s="201" t="s">
        <v>4</v>
      </c>
      <c r="D76" s="201">
        <v>6.3</v>
      </c>
      <c r="E76" s="251" t="s">
        <v>308</v>
      </c>
      <c r="F76" s="252">
        <v>103.9</v>
      </c>
      <c r="G76" s="220">
        <v>577.4</v>
      </c>
      <c r="H76" s="262"/>
      <c r="I76" s="263"/>
      <c r="J76" s="264">
        <v>47</v>
      </c>
      <c r="K76" s="262"/>
      <c r="L76" s="263"/>
      <c r="M76" s="267">
        <v>6</v>
      </c>
      <c r="N76" s="211">
        <v>0.48786000000000002</v>
      </c>
      <c r="O76" s="211">
        <v>7.7438095238095235</v>
      </c>
      <c r="P76" s="328"/>
    </row>
    <row r="77" spans="1:16" ht="15.75" thickBot="1">
      <c r="A77" s="548">
        <v>29</v>
      </c>
      <c r="B77" s="548" t="s">
        <v>61</v>
      </c>
      <c r="C77" s="203" t="s">
        <v>3</v>
      </c>
      <c r="D77" s="203">
        <v>2.5</v>
      </c>
      <c r="E77" s="248" t="s">
        <v>308</v>
      </c>
      <c r="F77" s="249">
        <v>41.2</v>
      </c>
      <c r="G77" s="254">
        <v>137.5</v>
      </c>
      <c r="H77" s="91"/>
      <c r="I77" s="260"/>
      <c r="J77" s="261">
        <v>7</v>
      </c>
      <c r="K77" s="259"/>
      <c r="L77" s="260"/>
      <c r="M77" s="266">
        <v>10.199999999999999</v>
      </c>
      <c r="N77" s="210">
        <v>0.12352199999999998</v>
      </c>
      <c r="O77" s="210">
        <v>4.9408799999999991</v>
      </c>
      <c r="P77" s="96"/>
    </row>
    <row r="78" spans="1:16" ht="15.75" thickBot="1">
      <c r="A78" s="548"/>
      <c r="B78" s="548"/>
      <c r="C78" s="201" t="s">
        <v>4</v>
      </c>
      <c r="D78" s="201">
        <v>1.6</v>
      </c>
      <c r="E78" s="251" t="s">
        <v>308</v>
      </c>
      <c r="F78" s="252">
        <v>26.4</v>
      </c>
      <c r="G78" s="220">
        <v>88</v>
      </c>
      <c r="H78" s="97"/>
      <c r="I78" s="263"/>
      <c r="J78" s="264">
        <v>11</v>
      </c>
      <c r="K78" s="262"/>
      <c r="L78" s="263"/>
      <c r="M78" s="264">
        <v>10.199999999999999</v>
      </c>
      <c r="N78" s="211">
        <v>0.19410599999999997</v>
      </c>
      <c r="O78" s="211">
        <v>12.131624999999998</v>
      </c>
      <c r="P78" s="102"/>
    </row>
    <row r="79" spans="1:16" ht="15.75" thickBot="1">
      <c r="A79" s="232">
        <v>30</v>
      </c>
      <c r="B79" s="232" t="s">
        <v>62</v>
      </c>
      <c r="C79" s="212" t="s">
        <v>3</v>
      </c>
      <c r="D79" s="212">
        <v>1.6</v>
      </c>
      <c r="E79" s="255" t="s">
        <v>308</v>
      </c>
      <c r="F79" s="256">
        <v>26.4</v>
      </c>
      <c r="G79" s="257">
        <v>88</v>
      </c>
      <c r="H79" s="103"/>
      <c r="I79" s="224"/>
      <c r="J79" s="225">
        <v>30</v>
      </c>
      <c r="K79" s="223"/>
      <c r="L79" s="224"/>
      <c r="M79" s="225">
        <v>10.199999999999999</v>
      </c>
      <c r="N79" s="206">
        <v>0.52937999999999996</v>
      </c>
      <c r="O79" s="206">
        <v>33.086249999999993</v>
      </c>
      <c r="P79" s="104"/>
    </row>
    <row r="80" spans="1:16" ht="15.75" thickBot="1">
      <c r="A80" s="548">
        <v>31</v>
      </c>
      <c r="B80" s="548" t="s">
        <v>63</v>
      </c>
      <c r="C80" s="203" t="s">
        <v>3</v>
      </c>
      <c r="D80" s="203">
        <v>2.5</v>
      </c>
      <c r="E80" s="248" t="s">
        <v>308</v>
      </c>
      <c r="F80" s="249">
        <v>41.2</v>
      </c>
      <c r="G80" s="254">
        <v>137.19999999999999</v>
      </c>
      <c r="H80" s="91"/>
      <c r="I80" s="260"/>
      <c r="J80" s="261">
        <v>13.05</v>
      </c>
      <c r="K80" s="259"/>
      <c r="L80" s="260"/>
      <c r="M80" s="266">
        <v>10.199999999999999</v>
      </c>
      <c r="N80" s="210">
        <v>0.23028029999999999</v>
      </c>
      <c r="O80" s="210">
        <v>9.2112119999999997</v>
      </c>
      <c r="P80" s="96"/>
    </row>
    <row r="81" spans="1:16" ht="15.75" thickBot="1">
      <c r="A81" s="548"/>
      <c r="B81" s="548"/>
      <c r="C81" s="201" t="s">
        <v>4</v>
      </c>
      <c r="D81" s="201">
        <v>2.5</v>
      </c>
      <c r="E81" s="251" t="s">
        <v>308</v>
      </c>
      <c r="F81" s="252">
        <v>41.2</v>
      </c>
      <c r="G81" s="220">
        <v>137.19999999999999</v>
      </c>
      <c r="H81" s="97"/>
      <c r="I81" s="263"/>
      <c r="J81" s="264">
        <v>0</v>
      </c>
      <c r="K81" s="262"/>
      <c r="L81" s="263"/>
      <c r="M81" s="267">
        <v>10.199999999999999</v>
      </c>
      <c r="N81" s="211">
        <v>0</v>
      </c>
      <c r="O81" s="211">
        <v>0</v>
      </c>
      <c r="P81" s="144" t="s">
        <v>320</v>
      </c>
    </row>
    <row r="82" spans="1:16" ht="15.75" thickBot="1">
      <c r="A82" s="548">
        <v>32</v>
      </c>
      <c r="B82" s="548" t="s">
        <v>64</v>
      </c>
      <c r="C82" s="203" t="s">
        <v>3</v>
      </c>
      <c r="D82" s="203">
        <v>10</v>
      </c>
      <c r="E82" s="248" t="s">
        <v>308</v>
      </c>
      <c r="F82" s="249">
        <v>164</v>
      </c>
      <c r="G82" s="254">
        <v>550</v>
      </c>
      <c r="H82" s="91"/>
      <c r="I82" s="260"/>
      <c r="J82" s="261">
        <v>160</v>
      </c>
      <c r="K82" s="259"/>
      <c r="L82" s="260"/>
      <c r="M82" s="266">
        <v>10.199999999999999</v>
      </c>
      <c r="N82" s="210">
        <v>2.8233600000000001</v>
      </c>
      <c r="O82" s="210">
        <v>28.233600000000003</v>
      </c>
      <c r="P82" s="96"/>
    </row>
    <row r="83" spans="1:16" ht="15.75" thickBot="1">
      <c r="A83" s="548"/>
      <c r="B83" s="548"/>
      <c r="C83" s="201" t="s">
        <v>4</v>
      </c>
      <c r="D83" s="201">
        <v>6.3</v>
      </c>
      <c r="E83" s="251" t="s">
        <v>308</v>
      </c>
      <c r="F83" s="252">
        <v>104</v>
      </c>
      <c r="G83" s="220">
        <v>346</v>
      </c>
      <c r="H83" s="97"/>
      <c r="I83" s="263"/>
      <c r="J83" s="264">
        <v>0</v>
      </c>
      <c r="K83" s="262"/>
      <c r="L83" s="263"/>
      <c r="M83" s="264">
        <v>10</v>
      </c>
      <c r="N83" s="211">
        <v>0</v>
      </c>
      <c r="O83" s="211">
        <v>0</v>
      </c>
      <c r="P83" s="144" t="s">
        <v>320</v>
      </c>
    </row>
    <row r="84" spans="1:16" ht="15.75" thickBot="1">
      <c r="A84" s="232">
        <v>33</v>
      </c>
      <c r="B84" s="232" t="s">
        <v>65</v>
      </c>
      <c r="C84" s="212" t="s">
        <v>3</v>
      </c>
      <c r="D84" s="212">
        <v>1.6</v>
      </c>
      <c r="E84" s="255" t="s">
        <v>308</v>
      </c>
      <c r="F84" s="256">
        <v>26.4</v>
      </c>
      <c r="G84" s="257">
        <v>88</v>
      </c>
      <c r="H84" s="103"/>
      <c r="I84" s="224"/>
      <c r="J84" s="225">
        <v>19</v>
      </c>
      <c r="K84" s="223"/>
      <c r="L84" s="224"/>
      <c r="M84" s="225">
        <v>10.3</v>
      </c>
      <c r="N84" s="206">
        <v>0.33856100000000006</v>
      </c>
      <c r="O84" s="206">
        <v>21.160062500000002</v>
      </c>
      <c r="P84" s="104"/>
    </row>
    <row r="85" spans="1:16" ht="15.75" thickBot="1">
      <c r="A85" s="232">
        <v>34</v>
      </c>
      <c r="B85" s="232" t="s">
        <v>66</v>
      </c>
      <c r="C85" s="205" t="s">
        <v>3</v>
      </c>
      <c r="D85" s="205">
        <v>4</v>
      </c>
      <c r="E85" s="255" t="s">
        <v>308</v>
      </c>
      <c r="F85" s="256">
        <v>66</v>
      </c>
      <c r="G85" s="257">
        <v>210</v>
      </c>
      <c r="H85" s="223"/>
      <c r="I85" s="224"/>
      <c r="J85" s="225">
        <v>107</v>
      </c>
      <c r="K85" s="223"/>
      <c r="L85" s="224"/>
      <c r="M85" s="226">
        <v>10.199999999999999</v>
      </c>
      <c r="N85" s="227">
        <v>1.8881219999999999</v>
      </c>
      <c r="O85" s="227">
        <v>47.203049999999998</v>
      </c>
      <c r="P85" s="228"/>
    </row>
    <row r="86" spans="1:16" ht="15.75" thickBot="1">
      <c r="A86" s="548">
        <v>35</v>
      </c>
      <c r="B86" s="548" t="s">
        <v>67</v>
      </c>
      <c r="C86" s="203" t="s">
        <v>3</v>
      </c>
      <c r="D86" s="203">
        <v>1.8</v>
      </c>
      <c r="E86" s="248" t="s">
        <v>308</v>
      </c>
      <c r="F86" s="249">
        <v>29.7</v>
      </c>
      <c r="G86" s="254">
        <v>99</v>
      </c>
      <c r="H86" s="91"/>
      <c r="I86" s="260"/>
      <c r="J86" s="261">
        <v>20</v>
      </c>
      <c r="K86" s="259"/>
      <c r="L86" s="260"/>
      <c r="M86" s="261">
        <v>10.1</v>
      </c>
      <c r="N86" s="210">
        <v>0.34945999999999999</v>
      </c>
      <c r="O86" s="210">
        <v>19.414444444444442</v>
      </c>
      <c r="P86" s="96"/>
    </row>
    <row r="87" spans="1:16" ht="15.75" thickBot="1">
      <c r="A87" s="548"/>
      <c r="B87" s="548"/>
      <c r="C87" s="201" t="s">
        <v>4</v>
      </c>
      <c r="D87" s="201">
        <v>1.8</v>
      </c>
      <c r="E87" s="251" t="s">
        <v>308</v>
      </c>
      <c r="F87" s="252">
        <v>29.7</v>
      </c>
      <c r="G87" s="220">
        <v>99</v>
      </c>
      <c r="H87" s="97"/>
      <c r="I87" s="263"/>
      <c r="J87" s="264">
        <v>20</v>
      </c>
      <c r="K87" s="262"/>
      <c r="L87" s="263"/>
      <c r="M87" s="267">
        <v>10.1</v>
      </c>
      <c r="N87" s="211">
        <v>0.34945999999999999</v>
      </c>
      <c r="O87" s="211">
        <v>19.414444444444442</v>
      </c>
      <c r="P87" s="102"/>
    </row>
    <row r="88" spans="1:16" ht="15.75" thickBot="1">
      <c r="A88" s="548">
        <v>36</v>
      </c>
      <c r="B88" s="568" t="s">
        <v>68</v>
      </c>
      <c r="C88" s="214" t="s">
        <v>3</v>
      </c>
      <c r="D88" s="216">
        <v>4</v>
      </c>
      <c r="E88" s="259" t="s">
        <v>308</v>
      </c>
      <c r="F88" s="260">
        <v>66</v>
      </c>
      <c r="G88" s="261">
        <v>366</v>
      </c>
      <c r="H88" s="259"/>
      <c r="I88" s="260"/>
      <c r="J88" s="261">
        <v>28</v>
      </c>
      <c r="K88" s="259"/>
      <c r="L88" s="260"/>
      <c r="M88" s="261">
        <v>6.1</v>
      </c>
      <c r="N88" s="210">
        <v>0.29548399999999997</v>
      </c>
      <c r="O88" s="210">
        <v>7.3870999999999993</v>
      </c>
      <c r="P88" s="214"/>
    </row>
    <row r="89" spans="1:16" ht="15.75" thickBot="1">
      <c r="A89" s="548"/>
      <c r="B89" s="568"/>
      <c r="C89" s="215" t="s">
        <v>4</v>
      </c>
      <c r="D89" s="217">
        <v>4</v>
      </c>
      <c r="E89" s="262" t="s">
        <v>308</v>
      </c>
      <c r="F89" s="263">
        <v>66</v>
      </c>
      <c r="G89" s="264">
        <v>366</v>
      </c>
      <c r="H89" s="262"/>
      <c r="I89" s="263"/>
      <c r="J89" s="264">
        <v>77</v>
      </c>
      <c r="K89" s="262"/>
      <c r="L89" s="263"/>
      <c r="M89" s="264">
        <v>6</v>
      </c>
      <c r="N89" s="211">
        <v>0.79925999999999997</v>
      </c>
      <c r="O89" s="211">
        <v>19.9815</v>
      </c>
      <c r="P89" s="326"/>
    </row>
    <row r="90" spans="1:16" ht="15.75" thickBot="1">
      <c r="A90" s="548">
        <v>37</v>
      </c>
      <c r="B90" s="548" t="s">
        <v>69</v>
      </c>
      <c r="C90" s="203" t="s">
        <v>3</v>
      </c>
      <c r="D90" s="203">
        <v>1.8</v>
      </c>
      <c r="E90" s="248" t="s">
        <v>308</v>
      </c>
      <c r="F90" s="249">
        <v>29.7</v>
      </c>
      <c r="G90" s="254">
        <v>165</v>
      </c>
      <c r="H90" s="91"/>
      <c r="I90" s="92"/>
      <c r="J90" s="93">
        <v>40</v>
      </c>
      <c r="K90" s="91"/>
      <c r="L90" s="92"/>
      <c r="M90" s="93">
        <v>6.2</v>
      </c>
      <c r="N90" s="95">
        <v>0.42904000000000003</v>
      </c>
      <c r="O90" s="95">
        <v>23.835555555555558</v>
      </c>
      <c r="P90" s="96"/>
    </row>
    <row r="91" spans="1:16" ht="15.75" thickBot="1">
      <c r="A91" s="548"/>
      <c r="B91" s="548"/>
      <c r="C91" s="201" t="s">
        <v>4</v>
      </c>
      <c r="D91" s="201">
        <v>1.8</v>
      </c>
      <c r="E91" s="251" t="s">
        <v>308</v>
      </c>
      <c r="F91" s="252">
        <v>29.7</v>
      </c>
      <c r="G91" s="220">
        <v>165</v>
      </c>
      <c r="H91" s="97"/>
      <c r="I91" s="98"/>
      <c r="J91" s="99">
        <v>0</v>
      </c>
      <c r="K91" s="97"/>
      <c r="L91" s="98"/>
      <c r="M91" s="100">
        <v>6.2</v>
      </c>
      <c r="N91" s="101">
        <v>0</v>
      </c>
      <c r="O91" s="101">
        <v>0</v>
      </c>
      <c r="P91" s="144" t="s">
        <v>320</v>
      </c>
    </row>
    <row r="92" spans="1:16" ht="15.75" thickBot="1">
      <c r="A92" s="548">
        <v>38</v>
      </c>
      <c r="B92" s="548" t="s">
        <v>70</v>
      </c>
      <c r="C92" s="203" t="s">
        <v>3</v>
      </c>
      <c r="D92" s="203">
        <v>2.5</v>
      </c>
      <c r="E92" s="248" t="s">
        <v>308</v>
      </c>
      <c r="F92" s="249">
        <v>41.2</v>
      </c>
      <c r="G92" s="254">
        <v>131</v>
      </c>
      <c r="H92" s="91"/>
      <c r="I92" s="92"/>
      <c r="J92" s="93">
        <v>2</v>
      </c>
      <c r="K92" s="91"/>
      <c r="L92" s="92"/>
      <c r="M92" s="94">
        <v>10.1</v>
      </c>
      <c r="N92" s="95">
        <v>3.4945999999999998E-2</v>
      </c>
      <c r="O92" s="95">
        <v>1.3978399999999997</v>
      </c>
      <c r="P92" s="96"/>
    </row>
    <row r="93" spans="1:16" ht="15.75" thickBot="1">
      <c r="A93" s="548"/>
      <c r="B93" s="548"/>
      <c r="C93" s="201" t="s">
        <v>4</v>
      </c>
      <c r="D93" s="201">
        <v>2.5</v>
      </c>
      <c r="E93" s="251" t="s">
        <v>308</v>
      </c>
      <c r="F93" s="252">
        <v>41.2</v>
      </c>
      <c r="G93" s="220">
        <v>131</v>
      </c>
      <c r="H93" s="97"/>
      <c r="I93" s="98"/>
      <c r="J93" s="106">
        <v>18</v>
      </c>
      <c r="K93" s="97"/>
      <c r="L93" s="98"/>
      <c r="M93" s="100">
        <v>10.1</v>
      </c>
      <c r="N93" s="101">
        <v>0.31451399999999996</v>
      </c>
      <c r="O93" s="101">
        <v>12.580559999999998</v>
      </c>
      <c r="P93" s="102"/>
    </row>
    <row r="94" spans="1:16" ht="15.75" thickBot="1">
      <c r="A94" s="548">
        <v>39</v>
      </c>
      <c r="B94" s="548" t="s">
        <v>71</v>
      </c>
      <c r="C94" s="203" t="s">
        <v>3</v>
      </c>
      <c r="D94" s="203">
        <v>2.5</v>
      </c>
      <c r="E94" s="248" t="s">
        <v>308</v>
      </c>
      <c r="F94" s="249">
        <v>41.2</v>
      </c>
      <c r="G94" s="254">
        <v>137.5</v>
      </c>
      <c r="H94" s="91"/>
      <c r="I94" s="92"/>
      <c r="J94" s="93">
        <v>9</v>
      </c>
      <c r="K94" s="91"/>
      <c r="L94" s="92"/>
      <c r="M94" s="94">
        <v>10.1</v>
      </c>
      <c r="N94" s="95">
        <v>0.15725699999999998</v>
      </c>
      <c r="O94" s="95">
        <v>6.2902799999999992</v>
      </c>
      <c r="P94" s="96"/>
    </row>
    <row r="95" spans="1:16" ht="15.75" thickBot="1">
      <c r="A95" s="548"/>
      <c r="B95" s="548"/>
      <c r="C95" s="201" t="s">
        <v>4</v>
      </c>
      <c r="D95" s="201">
        <v>2.5</v>
      </c>
      <c r="E95" s="251" t="s">
        <v>308</v>
      </c>
      <c r="F95" s="252">
        <v>41.2</v>
      </c>
      <c r="G95" s="220">
        <v>137.5</v>
      </c>
      <c r="H95" s="97"/>
      <c r="I95" s="98"/>
      <c r="J95" s="99">
        <v>6</v>
      </c>
      <c r="K95" s="97"/>
      <c r="L95" s="98"/>
      <c r="M95" s="100">
        <v>10.1</v>
      </c>
      <c r="N95" s="101">
        <v>0.104838</v>
      </c>
      <c r="O95" s="101">
        <v>4.1935199999999995</v>
      </c>
      <c r="P95" s="102"/>
    </row>
    <row r="96" spans="1:16" ht="15.75" thickBot="1">
      <c r="A96" s="548">
        <v>40</v>
      </c>
      <c r="B96" s="548" t="s">
        <v>72</v>
      </c>
      <c r="C96" s="199" t="s">
        <v>3</v>
      </c>
      <c r="D96" s="199">
        <v>1.6</v>
      </c>
      <c r="E96" s="248" t="s">
        <v>308</v>
      </c>
      <c r="F96" s="249">
        <v>26.4</v>
      </c>
      <c r="G96" s="254">
        <v>88</v>
      </c>
      <c r="H96" s="91"/>
      <c r="I96" s="92"/>
      <c r="J96" s="105">
        <v>20</v>
      </c>
      <c r="K96" s="91"/>
      <c r="L96" s="92"/>
      <c r="M96" s="93">
        <v>10</v>
      </c>
      <c r="N96" s="95">
        <v>0.34599999999999997</v>
      </c>
      <c r="O96" s="95">
        <v>21.624999999999996</v>
      </c>
      <c r="P96" s="96"/>
    </row>
    <row r="97" spans="1:231" ht="15.75" thickBot="1">
      <c r="A97" s="548"/>
      <c r="B97" s="548"/>
      <c r="C97" s="209" t="s">
        <v>4</v>
      </c>
      <c r="D97" s="209">
        <v>1.6</v>
      </c>
      <c r="E97" s="251" t="s">
        <v>308</v>
      </c>
      <c r="F97" s="252">
        <v>26.4</v>
      </c>
      <c r="G97" s="220">
        <v>88</v>
      </c>
      <c r="H97" s="97"/>
      <c r="I97" s="98"/>
      <c r="J97" s="99">
        <v>3</v>
      </c>
      <c r="K97" s="97"/>
      <c r="L97" s="98"/>
      <c r="M97" s="99">
        <v>10</v>
      </c>
      <c r="N97" s="101">
        <v>5.1900000000000002E-2</v>
      </c>
      <c r="O97" s="101">
        <v>3.2437499999999999</v>
      </c>
      <c r="P97" s="102"/>
    </row>
    <row r="98" spans="1:231" ht="15.75" thickBot="1">
      <c r="A98" s="548">
        <v>41</v>
      </c>
      <c r="B98" s="548" t="s">
        <v>73</v>
      </c>
      <c r="C98" s="203" t="s">
        <v>3</v>
      </c>
      <c r="D98" s="199">
        <v>4</v>
      </c>
      <c r="E98" s="248" t="s">
        <v>308</v>
      </c>
      <c r="F98" s="249">
        <v>66</v>
      </c>
      <c r="G98" s="254">
        <v>210</v>
      </c>
      <c r="H98" s="91"/>
      <c r="I98" s="92"/>
      <c r="J98" s="93">
        <v>7.5</v>
      </c>
      <c r="K98" s="91"/>
      <c r="L98" s="92"/>
      <c r="M98" s="93">
        <v>10.5</v>
      </c>
      <c r="N98" s="95">
        <v>0.13623750000000001</v>
      </c>
      <c r="O98" s="95">
        <v>3.4059375000000003</v>
      </c>
      <c r="P98" s="96"/>
    </row>
    <row r="99" spans="1:231" ht="15.75" thickBot="1">
      <c r="A99" s="548"/>
      <c r="B99" s="548"/>
      <c r="C99" s="201" t="s">
        <v>4</v>
      </c>
      <c r="D99" s="209">
        <v>4</v>
      </c>
      <c r="E99" s="251" t="s">
        <v>308</v>
      </c>
      <c r="F99" s="252">
        <v>66</v>
      </c>
      <c r="G99" s="220">
        <v>210</v>
      </c>
      <c r="H99" s="97"/>
      <c r="I99" s="98"/>
      <c r="J99" s="99">
        <v>7</v>
      </c>
      <c r="K99" s="97"/>
      <c r="L99" s="98"/>
      <c r="M99" s="99">
        <v>10.5</v>
      </c>
      <c r="N99" s="101">
        <v>0.12715499999999999</v>
      </c>
      <c r="O99" s="101">
        <v>3.1788749999999997</v>
      </c>
      <c r="P99" s="102"/>
    </row>
    <row r="100" spans="1:231" ht="15.75" thickBot="1">
      <c r="A100" s="548">
        <v>42</v>
      </c>
      <c r="B100" s="548" t="s">
        <v>74</v>
      </c>
      <c r="C100" s="203" t="s">
        <v>3</v>
      </c>
      <c r="D100" s="203">
        <v>2.5</v>
      </c>
      <c r="E100" s="248" t="s">
        <v>308</v>
      </c>
      <c r="F100" s="249">
        <v>41.2</v>
      </c>
      <c r="G100" s="254">
        <v>137.5</v>
      </c>
      <c r="H100" s="91"/>
      <c r="I100" s="92"/>
      <c r="J100" s="93">
        <v>13</v>
      </c>
      <c r="K100" s="91"/>
      <c r="L100" s="92"/>
      <c r="M100" s="94">
        <v>10.5</v>
      </c>
      <c r="N100" s="95">
        <v>0.23614500000000002</v>
      </c>
      <c r="O100" s="95">
        <v>9.445800000000002</v>
      </c>
      <c r="P100" s="96"/>
    </row>
    <row r="101" spans="1:231" ht="15.75" thickBot="1">
      <c r="A101" s="548"/>
      <c r="B101" s="548"/>
      <c r="C101" s="201" t="s">
        <v>4</v>
      </c>
      <c r="D101" s="201">
        <v>2.5</v>
      </c>
      <c r="E101" s="251" t="s">
        <v>308</v>
      </c>
      <c r="F101" s="252">
        <v>41.2</v>
      </c>
      <c r="G101" s="220">
        <v>137.5</v>
      </c>
      <c r="H101" s="97"/>
      <c r="I101" s="98"/>
      <c r="J101" s="99">
        <v>10</v>
      </c>
      <c r="K101" s="97"/>
      <c r="L101" s="98"/>
      <c r="M101" s="100">
        <v>10.5</v>
      </c>
      <c r="N101" s="211">
        <v>0.18165000000000001</v>
      </c>
      <c r="O101" s="211">
        <v>7.266</v>
      </c>
      <c r="P101" s="102"/>
    </row>
    <row r="102" spans="1:231" ht="15.75" thickBot="1">
      <c r="A102" s="548">
        <v>43</v>
      </c>
      <c r="B102" s="548" t="s">
        <v>75</v>
      </c>
      <c r="C102" s="203" t="s">
        <v>3</v>
      </c>
      <c r="D102" s="199">
        <v>4</v>
      </c>
      <c r="E102" s="248" t="s">
        <v>308</v>
      </c>
      <c r="F102" s="249">
        <v>66</v>
      </c>
      <c r="G102" s="254">
        <v>210</v>
      </c>
      <c r="H102" s="91"/>
      <c r="I102" s="92"/>
      <c r="J102" s="93">
        <v>10</v>
      </c>
      <c r="K102" s="91"/>
      <c r="L102" s="92"/>
      <c r="M102" s="93">
        <v>10.199999999999999</v>
      </c>
      <c r="N102" s="95">
        <v>0.17646000000000001</v>
      </c>
      <c r="O102" s="95">
        <v>4.4115000000000002</v>
      </c>
      <c r="P102" s="96"/>
    </row>
    <row r="103" spans="1:231" s="1" customFormat="1" ht="15.75" thickBot="1">
      <c r="A103" s="548"/>
      <c r="B103" s="548"/>
      <c r="C103" s="201" t="s">
        <v>4</v>
      </c>
      <c r="D103" s="209">
        <v>4</v>
      </c>
      <c r="E103" s="251" t="s">
        <v>308</v>
      </c>
      <c r="F103" s="252">
        <v>66</v>
      </c>
      <c r="G103" s="220">
        <v>210</v>
      </c>
      <c r="H103" s="97"/>
      <c r="I103" s="98"/>
      <c r="J103" s="99">
        <v>11</v>
      </c>
      <c r="K103" s="97"/>
      <c r="L103" s="98"/>
      <c r="M103" s="99">
        <v>10.3</v>
      </c>
      <c r="N103" s="101">
        <v>0.19600900000000002</v>
      </c>
      <c r="O103" s="101">
        <v>4.9002250000000007</v>
      </c>
      <c r="P103" s="102"/>
    </row>
    <row r="104" spans="1:231" ht="30.75" thickBot="1">
      <c r="A104" s="558">
        <v>44</v>
      </c>
      <c r="B104" s="558" t="s">
        <v>225</v>
      </c>
      <c r="C104" s="298" t="s">
        <v>3</v>
      </c>
      <c r="D104" s="298">
        <v>40</v>
      </c>
      <c r="E104" s="299">
        <v>200.8</v>
      </c>
      <c r="F104" s="300"/>
      <c r="G104" s="301" t="s">
        <v>368</v>
      </c>
      <c r="H104" s="302"/>
      <c r="I104" s="303"/>
      <c r="J104" s="304">
        <v>25</v>
      </c>
      <c r="K104" s="302"/>
      <c r="L104" s="303"/>
      <c r="M104" s="304">
        <v>10.199999999999999</v>
      </c>
      <c r="N104" s="305">
        <v>0.44114999999999993</v>
      </c>
      <c r="O104" s="305">
        <v>1.1028749999999998</v>
      </c>
      <c r="P104" s="306"/>
    </row>
    <row r="105" spans="1:231" s="1" customFormat="1" ht="30.75" thickBot="1">
      <c r="A105" s="559"/>
      <c r="B105" s="559"/>
      <c r="C105" s="307" t="s">
        <v>4</v>
      </c>
      <c r="D105" s="307">
        <v>40</v>
      </c>
      <c r="E105" s="308">
        <v>200.8</v>
      </c>
      <c r="F105" s="309"/>
      <c r="G105" s="310" t="s">
        <v>369</v>
      </c>
      <c r="H105" s="311"/>
      <c r="I105" s="312"/>
      <c r="J105" s="313">
        <v>22</v>
      </c>
      <c r="K105" s="311"/>
      <c r="L105" s="312"/>
      <c r="M105" s="314">
        <v>10.199999999999999</v>
      </c>
      <c r="N105" s="315">
        <v>0.38821199999999995</v>
      </c>
      <c r="O105" s="315">
        <v>0.97052999999999978</v>
      </c>
      <c r="P105" s="316"/>
    </row>
    <row r="106" spans="1:231" s="1" customFormat="1" ht="15.75" thickBot="1">
      <c r="A106" s="562"/>
      <c r="B106" s="562"/>
      <c r="C106" s="142"/>
      <c r="D106" s="142"/>
      <c r="E106" s="142"/>
      <c r="F106" s="145"/>
      <c r="G106" s="142"/>
      <c r="H106" s="146"/>
      <c r="I106" s="146"/>
      <c r="J106" s="146"/>
      <c r="K106" s="146"/>
      <c r="L106" s="268" t="s">
        <v>312</v>
      </c>
      <c r="M106" s="147"/>
      <c r="N106" s="269">
        <f>SUM(N12:N105)*0.875</f>
        <v>182.56357173949993</v>
      </c>
      <c r="O106" s="130"/>
      <c r="P106" s="145"/>
      <c r="Q106" s="2"/>
      <c r="R106" s="8"/>
      <c r="S106" s="8"/>
      <c r="T106" s="8"/>
      <c r="U106" s="8"/>
      <c r="V106" s="8"/>
      <c r="W106" s="8"/>
      <c r="X106" s="13"/>
      <c r="Y106" s="13"/>
      <c r="Z106" s="3"/>
      <c r="AA106" s="560"/>
      <c r="AB106" s="560"/>
      <c r="AC106" s="2"/>
      <c r="AD106" s="2"/>
      <c r="AE106" s="2"/>
      <c r="AF106" s="3"/>
      <c r="AG106" s="2"/>
      <c r="AH106" s="8"/>
      <c r="AI106" s="8"/>
      <c r="AJ106" s="8"/>
      <c r="AK106" s="8"/>
      <c r="AL106" s="8"/>
      <c r="AM106" s="8"/>
      <c r="AN106" s="13"/>
      <c r="AO106" s="13"/>
      <c r="AP106" s="3"/>
      <c r="AQ106" s="560"/>
      <c r="AR106" s="560"/>
      <c r="AS106" s="2"/>
      <c r="AT106" s="2"/>
      <c r="AU106" s="2"/>
      <c r="AV106" s="3"/>
      <c r="AW106" s="2"/>
      <c r="AX106" s="8"/>
      <c r="AY106" s="8"/>
      <c r="AZ106" s="8"/>
      <c r="BA106" s="8"/>
      <c r="BB106" s="8"/>
      <c r="BC106" s="8"/>
      <c r="BD106" s="13"/>
      <c r="BE106" s="13"/>
      <c r="BF106" s="3"/>
      <c r="BG106" s="560"/>
      <c r="BH106" s="560"/>
      <c r="BI106" s="2"/>
      <c r="BJ106" s="2"/>
      <c r="BK106" s="2"/>
      <c r="BL106" s="3"/>
      <c r="BM106" s="2"/>
      <c r="BN106" s="8"/>
      <c r="BO106" s="8"/>
      <c r="BP106" s="8"/>
      <c r="BQ106" s="8"/>
      <c r="BR106" s="8"/>
      <c r="BS106" s="8"/>
      <c r="BT106" s="13"/>
      <c r="BU106" s="13"/>
      <c r="BV106" s="3"/>
      <c r="BW106" s="560"/>
      <c r="BX106" s="560"/>
      <c r="BY106" s="2"/>
      <c r="BZ106" s="2"/>
      <c r="CA106" s="2"/>
      <c r="CB106" s="3"/>
      <c r="CC106" s="2"/>
      <c r="CD106" s="8"/>
      <c r="CE106" s="8"/>
      <c r="CF106" s="8"/>
      <c r="CG106" s="8"/>
      <c r="CH106" s="8"/>
      <c r="CI106" s="8"/>
      <c r="CJ106" s="13"/>
      <c r="CK106" s="13"/>
      <c r="CL106" s="3"/>
      <c r="CM106" s="560"/>
      <c r="CN106" s="560"/>
      <c r="CO106" s="2"/>
      <c r="CP106" s="2"/>
      <c r="CQ106" s="2"/>
      <c r="CR106" s="3"/>
      <c r="CS106" s="2"/>
      <c r="CT106" s="8"/>
      <c r="CU106" s="8"/>
      <c r="CV106" s="8"/>
      <c r="CW106" s="8"/>
      <c r="CX106" s="8"/>
      <c r="CY106" s="8"/>
      <c r="CZ106" s="13"/>
      <c r="DA106" s="13"/>
      <c r="DB106" s="3"/>
      <c r="DC106" s="560"/>
      <c r="DD106" s="560"/>
      <c r="DE106" s="2"/>
      <c r="DF106" s="2"/>
      <c r="DG106" s="2"/>
      <c r="DH106" s="3"/>
      <c r="DI106" s="2"/>
      <c r="DJ106" s="8"/>
      <c r="DK106" s="8"/>
      <c r="DL106" s="8"/>
      <c r="DM106" s="8"/>
      <c r="DN106" s="8"/>
      <c r="DO106" s="8"/>
      <c r="DP106" s="13"/>
      <c r="DQ106" s="13"/>
      <c r="DR106" s="3"/>
      <c r="DS106" s="560"/>
      <c r="DT106" s="560"/>
      <c r="DU106" s="2"/>
      <c r="DV106" s="2"/>
      <c r="DW106" s="2"/>
      <c r="DX106" s="3"/>
      <c r="DY106" s="2"/>
      <c r="DZ106" s="8"/>
      <c r="EA106" s="8"/>
      <c r="EB106" s="8"/>
      <c r="EC106" s="8"/>
      <c r="ED106" s="8"/>
      <c r="EE106" s="8"/>
      <c r="EF106" s="13"/>
      <c r="EG106" s="13"/>
      <c r="EH106" s="3"/>
      <c r="EI106" s="560"/>
      <c r="EJ106" s="560"/>
      <c r="EK106" s="2"/>
      <c r="EL106" s="2"/>
      <c r="EM106" s="2"/>
      <c r="EN106" s="3"/>
      <c r="EO106" s="2"/>
      <c r="EP106" s="8"/>
      <c r="EQ106" s="8"/>
      <c r="ER106" s="8"/>
      <c r="ES106" s="8"/>
      <c r="ET106" s="8"/>
      <c r="EU106" s="8"/>
      <c r="EV106" s="13"/>
      <c r="EW106" s="13"/>
      <c r="EX106" s="3"/>
      <c r="EY106" s="560"/>
      <c r="EZ106" s="560"/>
      <c r="FA106" s="2"/>
      <c r="FB106" s="2"/>
      <c r="FC106" s="2"/>
      <c r="FD106" s="3"/>
      <c r="FE106" s="2"/>
      <c r="FF106" s="8"/>
      <c r="FG106" s="8"/>
      <c r="FH106" s="8"/>
      <c r="FI106" s="8"/>
      <c r="FJ106" s="8"/>
      <c r="FK106" s="8"/>
      <c r="FL106" s="13"/>
      <c r="FM106" s="13"/>
      <c r="FN106" s="3"/>
      <c r="FO106" s="560"/>
      <c r="FP106" s="560"/>
      <c r="FQ106" s="2"/>
      <c r="FR106" s="2"/>
      <c r="FS106" s="2"/>
      <c r="FT106" s="3"/>
      <c r="FU106" s="2"/>
      <c r="FV106" s="8"/>
      <c r="FW106" s="8"/>
      <c r="FX106" s="8"/>
      <c r="FY106" s="8"/>
      <c r="FZ106" s="8"/>
      <c r="GA106" s="8"/>
      <c r="GB106" s="13"/>
      <c r="GC106" s="13"/>
      <c r="GD106" s="3"/>
      <c r="GE106" s="560"/>
      <c r="GF106" s="560"/>
      <c r="GG106" s="2"/>
      <c r="GH106" s="2"/>
      <c r="GI106" s="2"/>
      <c r="GJ106" s="3"/>
      <c r="GK106" s="2"/>
      <c r="GL106" s="8"/>
      <c r="GM106" s="8"/>
      <c r="GN106" s="8"/>
      <c r="GO106" s="8"/>
      <c r="GP106" s="8"/>
      <c r="GQ106" s="8"/>
      <c r="GR106" s="13"/>
      <c r="GS106" s="13"/>
      <c r="GT106" s="3"/>
      <c r="GU106" s="560"/>
      <c r="GV106" s="560"/>
      <c r="GW106" s="2"/>
      <c r="GX106" s="2"/>
      <c r="GY106" s="2"/>
      <c r="GZ106" s="3"/>
      <c r="HA106" s="2"/>
      <c r="HB106" s="8"/>
      <c r="HC106" s="8"/>
      <c r="HD106" s="8"/>
      <c r="HE106" s="8"/>
      <c r="HF106" s="8"/>
      <c r="HG106" s="8"/>
      <c r="HH106" s="13"/>
      <c r="HI106" s="13"/>
      <c r="HJ106" s="3"/>
      <c r="HK106" s="560"/>
      <c r="HL106" s="560"/>
      <c r="HM106" s="2"/>
      <c r="HN106" s="2"/>
      <c r="HO106" s="2"/>
      <c r="HP106" s="3"/>
      <c r="HQ106" s="2"/>
      <c r="HR106" s="8"/>
      <c r="HS106" s="8"/>
      <c r="HT106" s="8"/>
      <c r="HU106" s="8"/>
      <c r="HV106" s="8"/>
      <c r="HW106" s="8"/>
    </row>
    <row r="107" spans="1:231" s="1" customFormat="1">
      <c r="A107" s="563"/>
      <c r="B107" s="563"/>
      <c r="C107" s="148"/>
      <c r="D107" s="148"/>
      <c r="E107" s="148"/>
      <c r="F107" s="149"/>
      <c r="G107" s="148"/>
      <c r="H107" s="130"/>
      <c r="I107" s="130"/>
      <c r="J107" s="146"/>
      <c r="K107" s="130"/>
      <c r="L107" s="130"/>
      <c r="M107" s="146"/>
      <c r="N107" s="150"/>
      <c r="O107" s="150"/>
      <c r="P107" s="145"/>
      <c r="Q107" s="4"/>
      <c r="T107" s="8"/>
      <c r="W107" s="8"/>
      <c r="X107" s="13"/>
      <c r="Y107" s="13"/>
      <c r="Z107" s="3"/>
      <c r="AA107" s="561"/>
      <c r="AB107" s="561"/>
      <c r="AC107" s="4"/>
      <c r="AD107" s="4"/>
      <c r="AE107" s="4"/>
      <c r="AF107" s="5"/>
      <c r="AG107" s="4"/>
      <c r="AJ107" s="8"/>
      <c r="AM107" s="8"/>
      <c r="AN107" s="13"/>
      <c r="AO107" s="13"/>
      <c r="AP107" s="3"/>
      <c r="AQ107" s="561"/>
      <c r="AR107" s="561"/>
      <c r="AS107" s="4"/>
      <c r="AT107" s="4"/>
      <c r="AU107" s="4"/>
      <c r="AV107" s="5"/>
      <c r="AW107" s="4"/>
      <c r="AZ107" s="8"/>
      <c r="BC107" s="8"/>
      <c r="BD107" s="13"/>
      <c r="BE107" s="13"/>
      <c r="BF107" s="3"/>
      <c r="BG107" s="561"/>
      <c r="BH107" s="561"/>
      <c r="BI107" s="4"/>
      <c r="BJ107" s="4"/>
      <c r="BK107" s="4"/>
      <c r="BL107" s="5"/>
      <c r="BM107" s="4"/>
      <c r="BP107" s="8"/>
      <c r="BS107" s="8"/>
      <c r="BT107" s="13"/>
      <c r="BU107" s="13"/>
      <c r="BV107" s="3"/>
      <c r="BW107" s="561"/>
      <c r="BX107" s="561"/>
      <c r="BY107" s="4"/>
      <c r="BZ107" s="4"/>
      <c r="CA107" s="4"/>
      <c r="CB107" s="5"/>
      <c r="CC107" s="4"/>
      <c r="CF107" s="8"/>
      <c r="CI107" s="8"/>
      <c r="CJ107" s="13"/>
      <c r="CK107" s="13"/>
      <c r="CL107" s="3"/>
      <c r="CM107" s="561"/>
      <c r="CN107" s="561"/>
      <c r="CO107" s="4"/>
      <c r="CP107" s="4"/>
      <c r="CQ107" s="4"/>
      <c r="CR107" s="5"/>
      <c r="CS107" s="4"/>
      <c r="CV107" s="8"/>
      <c r="CY107" s="8"/>
      <c r="CZ107" s="13"/>
      <c r="DA107" s="13"/>
      <c r="DB107" s="3"/>
      <c r="DC107" s="561"/>
      <c r="DD107" s="561"/>
      <c r="DE107" s="4"/>
      <c r="DF107" s="4"/>
      <c r="DG107" s="4"/>
      <c r="DH107" s="5"/>
      <c r="DI107" s="4"/>
      <c r="DL107" s="8"/>
      <c r="DO107" s="8"/>
      <c r="DP107" s="13"/>
      <c r="DQ107" s="13"/>
      <c r="DR107" s="3"/>
      <c r="DS107" s="561"/>
      <c r="DT107" s="561"/>
      <c r="DU107" s="4"/>
      <c r="DV107" s="4"/>
      <c r="DW107" s="4"/>
      <c r="DX107" s="5"/>
      <c r="DY107" s="4"/>
      <c r="EB107" s="8"/>
      <c r="EE107" s="8"/>
      <c r="EF107" s="13"/>
      <c r="EG107" s="13"/>
      <c r="EH107" s="3"/>
      <c r="EI107" s="561"/>
      <c r="EJ107" s="561"/>
      <c r="EK107" s="4"/>
      <c r="EL107" s="4"/>
      <c r="EM107" s="4"/>
      <c r="EN107" s="5"/>
      <c r="EO107" s="4"/>
      <c r="ER107" s="8"/>
      <c r="EU107" s="8"/>
      <c r="EV107" s="13"/>
      <c r="EW107" s="13"/>
      <c r="EX107" s="3"/>
      <c r="EY107" s="561"/>
      <c r="EZ107" s="561"/>
      <c r="FA107" s="4"/>
      <c r="FB107" s="4"/>
      <c r="FC107" s="4"/>
      <c r="FD107" s="5"/>
      <c r="FE107" s="4"/>
      <c r="FH107" s="8"/>
      <c r="FK107" s="8"/>
      <c r="FL107" s="13"/>
      <c r="FM107" s="13"/>
      <c r="FN107" s="3"/>
      <c r="FO107" s="561"/>
      <c r="FP107" s="561"/>
      <c r="FQ107" s="4"/>
      <c r="FR107" s="4"/>
      <c r="FS107" s="4"/>
      <c r="FT107" s="5"/>
      <c r="FU107" s="4"/>
      <c r="FX107" s="8"/>
      <c r="GA107" s="8"/>
      <c r="GB107" s="13"/>
      <c r="GC107" s="13"/>
      <c r="GD107" s="3"/>
      <c r="GE107" s="561"/>
      <c r="GF107" s="561"/>
      <c r="GG107" s="4"/>
      <c r="GH107" s="4"/>
      <c r="GI107" s="4"/>
      <c r="GJ107" s="5"/>
      <c r="GK107" s="4"/>
      <c r="GN107" s="8"/>
      <c r="GQ107" s="8"/>
      <c r="GR107" s="13"/>
      <c r="GS107" s="13"/>
      <c r="GT107" s="3"/>
      <c r="GU107" s="561"/>
      <c r="GV107" s="561"/>
      <c r="GW107" s="4"/>
      <c r="GX107" s="4"/>
      <c r="GY107" s="4"/>
      <c r="GZ107" s="5"/>
      <c r="HA107" s="4"/>
      <c r="HD107" s="8"/>
      <c r="HG107" s="8"/>
      <c r="HH107" s="13"/>
      <c r="HI107" s="13"/>
      <c r="HJ107" s="3"/>
      <c r="HK107" s="561"/>
      <c r="HL107" s="561"/>
      <c r="HM107" s="4"/>
      <c r="HN107" s="4"/>
      <c r="HO107" s="4"/>
      <c r="HP107" s="5"/>
      <c r="HQ107" s="4"/>
      <c r="HT107" s="8"/>
      <c r="HW107" s="8"/>
    </row>
    <row r="108" spans="1:231" s="1" customFormat="1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</row>
  </sheetData>
  <mergeCells count="116">
    <mergeCell ref="A1:P1"/>
    <mergeCell ref="A2:P2"/>
    <mergeCell ref="A3:L3"/>
    <mergeCell ref="N3:P3"/>
    <mergeCell ref="A12:A15"/>
    <mergeCell ref="B12:B15"/>
    <mergeCell ref="A102:A103"/>
    <mergeCell ref="A98:A99"/>
    <mergeCell ref="B102:B103"/>
    <mergeCell ref="B98:B99"/>
    <mergeCell ref="M24:M25"/>
    <mergeCell ref="N22:N23"/>
    <mergeCell ref="A16:A25"/>
    <mergeCell ref="M22:M23"/>
    <mergeCell ref="B16:B25"/>
    <mergeCell ref="A100:A101"/>
    <mergeCell ref="B82:B83"/>
    <mergeCell ref="J24:J25"/>
    <mergeCell ref="A67:A68"/>
    <mergeCell ref="B100:B101"/>
    <mergeCell ref="B88:B89"/>
    <mergeCell ref="B94:B95"/>
    <mergeCell ref="B86:B87"/>
    <mergeCell ref="A94:A95"/>
    <mergeCell ref="A82:A83"/>
    <mergeCell ref="B75:B76"/>
    <mergeCell ref="B77:B78"/>
    <mergeCell ref="A72:A73"/>
    <mergeCell ref="A77:A78"/>
    <mergeCell ref="B92:B93"/>
    <mergeCell ref="A106:A107"/>
    <mergeCell ref="AQ106:AQ107"/>
    <mergeCell ref="B106:B107"/>
    <mergeCell ref="A88:A89"/>
    <mergeCell ref="A96:A97"/>
    <mergeCell ref="HL106:HL107"/>
    <mergeCell ref="FO106:FO107"/>
    <mergeCell ref="FP106:FP107"/>
    <mergeCell ref="GE106:GE107"/>
    <mergeCell ref="GF106:GF107"/>
    <mergeCell ref="HK106:HK107"/>
    <mergeCell ref="GU106:GU107"/>
    <mergeCell ref="B96:B97"/>
    <mergeCell ref="CN106:CN107"/>
    <mergeCell ref="DC106:DC107"/>
    <mergeCell ref="EZ106:EZ107"/>
    <mergeCell ref="GV106:GV107"/>
    <mergeCell ref="DS106:DS107"/>
    <mergeCell ref="EY106:EY107"/>
    <mergeCell ref="DD106:DD107"/>
    <mergeCell ref="EJ106:EJ107"/>
    <mergeCell ref="EI106:EI107"/>
    <mergeCell ref="DT106:DT107"/>
    <mergeCell ref="A104:A105"/>
    <mergeCell ref="B104:B105"/>
    <mergeCell ref="BX106:BX107"/>
    <mergeCell ref="CM106:CM107"/>
    <mergeCell ref="AA106:AA107"/>
    <mergeCell ref="AB106:AB107"/>
    <mergeCell ref="BW106:BW107"/>
    <mergeCell ref="BG106:BG107"/>
    <mergeCell ref="AR106:AR107"/>
    <mergeCell ref="BH106:BH107"/>
    <mergeCell ref="A39:A42"/>
    <mergeCell ref="A62:A63"/>
    <mergeCell ref="A70:A71"/>
    <mergeCell ref="A75:A76"/>
    <mergeCell ref="B70:B71"/>
    <mergeCell ref="A64:A65"/>
    <mergeCell ref="A45:A46"/>
    <mergeCell ref="A54:A55"/>
    <mergeCell ref="B54:B55"/>
    <mergeCell ref="A56:A57"/>
    <mergeCell ref="B64:B65"/>
    <mergeCell ref="B58:B59"/>
    <mergeCell ref="B45:B46"/>
    <mergeCell ref="A52:A53"/>
    <mergeCell ref="B52:B53"/>
    <mergeCell ref="A60:A61"/>
    <mergeCell ref="B56:B57"/>
    <mergeCell ref="A58:A59"/>
    <mergeCell ref="A50:A51"/>
    <mergeCell ref="P18:P19"/>
    <mergeCell ref="J22:J23"/>
    <mergeCell ref="O22:O23"/>
    <mergeCell ref="P16:P17"/>
    <mergeCell ref="A35:A36"/>
    <mergeCell ref="A48:A49"/>
    <mergeCell ref="A92:A93"/>
    <mergeCell ref="B90:B91"/>
    <mergeCell ref="A80:A81"/>
    <mergeCell ref="B80:B81"/>
    <mergeCell ref="A90:A91"/>
    <mergeCell ref="A86:A87"/>
    <mergeCell ref="B67:B68"/>
    <mergeCell ref="B35:B36"/>
    <mergeCell ref="B31:B32"/>
    <mergeCell ref="B62:B63"/>
    <mergeCell ref="A31:A32"/>
    <mergeCell ref="A33:A34"/>
    <mergeCell ref="A37:A38"/>
    <mergeCell ref="A43:A44"/>
    <mergeCell ref="A26:A28"/>
    <mergeCell ref="A29:A30"/>
    <mergeCell ref="B60:B61"/>
    <mergeCell ref="B72:B73"/>
    <mergeCell ref="B48:B49"/>
    <mergeCell ref="B29:B30"/>
    <mergeCell ref="B50:B51"/>
    <mergeCell ref="O24:O25"/>
    <mergeCell ref="N24:N25"/>
    <mergeCell ref="B37:B38"/>
    <mergeCell ref="B43:B44"/>
    <mergeCell ref="B39:B42"/>
    <mergeCell ref="B26:B28"/>
    <mergeCell ref="B33:B34"/>
  </mergeCells>
  <phoneticPr fontId="4" type="noConversion"/>
  <pageMargins left="0.55118110236220474" right="0.51181102362204722" top="0.55118110236220474" bottom="0.51181102362204722" header="0.51181102362204722" footer="0.31496062992125984"/>
  <pageSetup paperSize="9" scale="75" orientation="landscape" horizontalDpi="4294967293" r:id="rId1"/>
  <headerFooter alignWithMargins="0">
    <oddFooter>&amp;R&amp;A&amp;P</oddFooter>
  </headerFooter>
  <rowBreaks count="2" manualBreakCount="2">
    <brk id="32" max="15" man="1"/>
    <brk id="6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AS128"/>
  <sheetViews>
    <sheetView view="pageBreakPreview" zoomScaleSheetLayoutView="100" workbookViewId="0">
      <selection activeCell="D21" sqref="D21:F36"/>
    </sheetView>
  </sheetViews>
  <sheetFormatPr defaultRowHeight="12.75"/>
  <cols>
    <col min="1" max="1" width="16.28515625" customWidth="1"/>
    <col min="2" max="2" width="12.28515625" customWidth="1"/>
    <col min="3" max="3" width="25.5703125" customWidth="1"/>
    <col min="4" max="4" width="12.7109375" customWidth="1"/>
    <col min="5" max="5" width="13.140625" customWidth="1"/>
    <col min="6" max="6" width="14.140625" customWidth="1"/>
    <col min="7" max="7" width="9.7109375" customWidth="1"/>
  </cols>
  <sheetData>
    <row r="1" spans="1:45">
      <c r="F1" t="s">
        <v>200</v>
      </c>
      <c r="G1" s="46"/>
      <c r="H1" s="46"/>
    </row>
    <row r="2" spans="1:45" ht="15" customHeight="1">
      <c r="A2" s="577" t="s">
        <v>237</v>
      </c>
      <c r="B2" s="577"/>
      <c r="C2" s="577"/>
      <c r="D2" s="577"/>
      <c r="E2" s="577"/>
      <c r="F2" s="577"/>
      <c r="G2" s="46"/>
      <c r="H2" s="46"/>
    </row>
    <row r="3" spans="1:45" ht="15.75">
      <c r="A3" s="578" t="s">
        <v>236</v>
      </c>
      <c r="B3" s="578"/>
      <c r="C3" s="578"/>
      <c r="D3" s="578"/>
      <c r="E3" s="578"/>
      <c r="F3" s="578"/>
      <c r="G3" s="46"/>
      <c r="H3" s="46"/>
    </row>
    <row r="4" spans="1:45" ht="13.5" thickBot="1">
      <c r="C4" s="12"/>
      <c r="G4" s="46"/>
      <c r="H4" s="46"/>
    </row>
    <row r="5" spans="1:45" ht="17.25" thickBot="1">
      <c r="A5" s="36" t="s">
        <v>196</v>
      </c>
      <c r="B5" s="36"/>
      <c r="C5" s="34"/>
      <c r="D5" s="33"/>
      <c r="E5" s="33"/>
      <c r="F5" s="33"/>
      <c r="G5" s="152" t="s">
        <v>313</v>
      </c>
      <c r="H5" s="152"/>
      <c r="I5" s="153"/>
    </row>
    <row r="6" spans="1:45" ht="30.75" customHeight="1" thickBot="1">
      <c r="A6" s="579" t="s">
        <v>96</v>
      </c>
      <c r="B6" s="579" t="s">
        <v>97</v>
      </c>
      <c r="C6" s="581" t="s">
        <v>98</v>
      </c>
      <c r="D6" s="583" t="s">
        <v>437</v>
      </c>
      <c r="E6" s="583"/>
      <c r="F6" s="583"/>
      <c r="G6" s="46"/>
      <c r="H6" s="46"/>
    </row>
    <row r="7" spans="1:45" ht="49.5" customHeight="1" thickBot="1">
      <c r="A7" s="580"/>
      <c r="B7" s="580"/>
      <c r="C7" s="582"/>
      <c r="D7" s="35" t="s">
        <v>99</v>
      </c>
      <c r="E7" s="35" t="s">
        <v>2</v>
      </c>
      <c r="F7" s="35" t="s">
        <v>428</v>
      </c>
      <c r="G7" s="46"/>
      <c r="H7" s="153" t="s">
        <v>314</v>
      </c>
    </row>
    <row r="8" spans="1:45" ht="13.5" thickBot="1">
      <c r="A8" s="119" t="s">
        <v>100</v>
      </c>
      <c r="B8" s="120" t="s">
        <v>101</v>
      </c>
      <c r="C8" s="17" t="s">
        <v>102</v>
      </c>
      <c r="D8" s="121">
        <v>3.27</v>
      </c>
      <c r="E8" s="121">
        <v>2.93</v>
      </c>
      <c r="F8" s="121">
        <v>2.93</v>
      </c>
      <c r="G8" s="166">
        <f>D8</f>
        <v>3.27</v>
      </c>
      <c r="H8" s="166">
        <f>E8</f>
        <v>2.93</v>
      </c>
      <c r="I8" s="166">
        <f>F8</f>
        <v>2.93</v>
      </c>
    </row>
    <row r="9" spans="1:45">
      <c r="A9" s="587" t="s">
        <v>77</v>
      </c>
      <c r="B9" s="24" t="s">
        <v>101</v>
      </c>
      <c r="C9" s="22"/>
      <c r="D9" s="43"/>
      <c r="E9" s="43"/>
      <c r="F9" s="43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  <c r="W9" s="589"/>
      <c r="X9" s="589"/>
      <c r="Y9" s="589"/>
      <c r="Z9" s="589"/>
      <c r="AA9" s="589"/>
      <c r="AB9" s="589"/>
      <c r="AC9" s="589"/>
      <c r="AD9" s="589"/>
      <c r="AE9" s="589"/>
      <c r="AF9" s="589"/>
      <c r="AG9" s="589"/>
      <c r="AH9" s="589"/>
      <c r="AI9" s="589"/>
      <c r="AJ9" s="589"/>
      <c r="AK9" s="589"/>
      <c r="AL9" s="589"/>
      <c r="AM9" s="589"/>
      <c r="AN9" s="589"/>
      <c r="AO9" s="589"/>
      <c r="AP9" s="589"/>
      <c r="AQ9" s="589"/>
      <c r="AR9" s="589"/>
      <c r="AS9" s="589"/>
    </row>
    <row r="10" spans="1:45">
      <c r="A10" s="588"/>
      <c r="B10" s="11" t="s">
        <v>305</v>
      </c>
      <c r="C10" s="23"/>
      <c r="D10" s="23"/>
      <c r="E10" s="23"/>
      <c r="F10" s="23"/>
      <c r="G10" s="48"/>
      <c r="H10" s="48"/>
      <c r="I10" s="47"/>
      <c r="J10" s="47"/>
      <c r="K10" s="155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</row>
    <row r="11" spans="1:45" ht="38.25">
      <c r="A11" s="588"/>
      <c r="B11" s="37"/>
      <c r="C11" s="25" t="s">
        <v>203</v>
      </c>
      <c r="D11" s="408">
        <v>0.96</v>
      </c>
      <c r="E11" s="408">
        <v>1.2281053750000002</v>
      </c>
      <c r="F11" s="408">
        <v>0.94</v>
      </c>
      <c r="G11" s="48"/>
      <c r="H11" s="49"/>
      <c r="I11" s="47"/>
      <c r="J11" s="47"/>
      <c r="K11" s="48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</row>
    <row r="12" spans="1:45" ht="38.25">
      <c r="A12" s="588"/>
      <c r="B12" s="38"/>
      <c r="C12" s="26" t="s">
        <v>204</v>
      </c>
      <c r="D12" s="408">
        <v>0</v>
      </c>
      <c r="E12" s="408">
        <v>2.7701624999999997E-2</v>
      </c>
      <c r="F12" s="408">
        <v>0</v>
      </c>
      <c r="G12" s="48"/>
      <c r="H12" s="49"/>
      <c r="I12" s="47"/>
      <c r="J12" s="47"/>
      <c r="K12" s="48"/>
      <c r="L12" s="590"/>
      <c r="M12" s="590"/>
      <c r="N12" s="590"/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46"/>
    </row>
    <row r="13" spans="1:45" ht="25.5">
      <c r="A13" s="588"/>
      <c r="B13" s="38"/>
      <c r="C13" s="26" t="s">
        <v>205</v>
      </c>
      <c r="D13" s="408">
        <v>0.48</v>
      </c>
      <c r="E13" s="408">
        <v>1.20040375</v>
      </c>
      <c r="F13" s="408">
        <v>1.08</v>
      </c>
      <c r="G13" s="48"/>
      <c r="H13" s="49"/>
      <c r="I13" s="47"/>
      <c r="J13" s="47"/>
      <c r="K13" s="48"/>
      <c r="L13" s="590"/>
      <c r="M13" s="590"/>
      <c r="N13" s="590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84"/>
      <c r="AB13" s="584"/>
      <c r="AC13" s="584"/>
      <c r="AD13" s="584"/>
      <c r="AE13" s="584"/>
      <c r="AF13" s="584"/>
      <c r="AG13" s="584"/>
      <c r="AH13" s="584"/>
      <c r="AI13" s="584"/>
      <c r="AJ13" s="584"/>
      <c r="AK13" s="584"/>
      <c r="AL13" s="584"/>
      <c r="AM13" s="584"/>
      <c r="AN13" s="584"/>
      <c r="AO13" s="584"/>
      <c r="AP13" s="584"/>
      <c r="AQ13" s="584"/>
      <c r="AR13" s="584"/>
      <c r="AS13" s="46"/>
    </row>
    <row r="14" spans="1:45">
      <c r="A14" s="588"/>
      <c r="B14" s="38"/>
      <c r="C14" s="26" t="s">
        <v>206</v>
      </c>
      <c r="D14" s="408">
        <v>0.55000000000000004</v>
      </c>
      <c r="E14" s="408">
        <v>0.55403249999999993</v>
      </c>
      <c r="F14" s="408">
        <v>0.47</v>
      </c>
      <c r="G14" s="48"/>
      <c r="H14" s="49"/>
      <c r="I14" s="47"/>
      <c r="J14" s="47"/>
      <c r="K14" s="48"/>
      <c r="L14" s="590"/>
      <c r="M14" s="590"/>
      <c r="N14" s="590"/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584"/>
      <c r="AB14" s="584"/>
      <c r="AC14" s="584"/>
      <c r="AD14" s="584"/>
      <c r="AE14" s="584"/>
      <c r="AF14" s="584"/>
      <c r="AG14" s="584"/>
      <c r="AH14" s="584"/>
      <c r="AI14" s="584"/>
      <c r="AJ14" s="584"/>
      <c r="AK14" s="584"/>
      <c r="AL14" s="584"/>
      <c r="AM14" s="584"/>
      <c r="AN14" s="584"/>
      <c r="AO14" s="584"/>
      <c r="AP14" s="584"/>
      <c r="AQ14" s="584"/>
      <c r="AR14" s="584"/>
      <c r="AS14" s="46"/>
    </row>
    <row r="15" spans="1:45" ht="25.5">
      <c r="A15" s="588"/>
      <c r="B15" s="38"/>
      <c r="C15" s="26" t="s">
        <v>207</v>
      </c>
      <c r="D15" s="409">
        <v>0.32</v>
      </c>
      <c r="E15" s="409">
        <v>0.29548399999999997</v>
      </c>
      <c r="F15" s="409">
        <v>0.15</v>
      </c>
      <c r="G15" s="48"/>
      <c r="H15" s="49"/>
      <c r="I15" s="47"/>
      <c r="J15" s="47"/>
      <c r="K15" s="48"/>
      <c r="L15" s="584"/>
      <c r="M15" s="584"/>
      <c r="N15" s="584"/>
      <c r="O15" s="584"/>
      <c r="P15" s="584"/>
      <c r="Q15" s="584"/>
      <c r="R15" s="584"/>
      <c r="S15" s="584"/>
      <c r="T15" s="584"/>
      <c r="U15" s="584"/>
      <c r="V15" s="584"/>
      <c r="W15" s="584"/>
      <c r="X15" s="584"/>
      <c r="Y15" s="584"/>
      <c r="Z15" s="584"/>
      <c r="AA15" s="584"/>
      <c r="AB15" s="584"/>
      <c r="AC15" s="584"/>
      <c r="AD15" s="584"/>
      <c r="AE15" s="584"/>
      <c r="AF15" s="584"/>
      <c r="AG15" s="584"/>
      <c r="AH15" s="584"/>
      <c r="AI15" s="584"/>
      <c r="AJ15" s="584"/>
      <c r="AK15" s="584"/>
      <c r="AL15" s="584"/>
      <c r="AM15" s="584"/>
      <c r="AN15" s="584"/>
      <c r="AO15" s="584"/>
      <c r="AP15" s="584"/>
      <c r="AQ15" s="584"/>
      <c r="AR15" s="584"/>
      <c r="AS15" s="46"/>
    </row>
    <row r="16" spans="1:45">
      <c r="A16" s="588"/>
      <c r="B16" s="38"/>
      <c r="C16" s="26" t="s">
        <v>208</v>
      </c>
      <c r="D16" s="410">
        <v>0.53</v>
      </c>
      <c r="E16" s="410">
        <v>1.061895625</v>
      </c>
      <c r="F16" s="410">
        <v>0.85</v>
      </c>
      <c r="G16" s="48"/>
      <c r="H16" s="49"/>
      <c r="I16" s="47"/>
      <c r="J16" s="47"/>
      <c r="K16" s="48"/>
      <c r="L16" s="584"/>
      <c r="M16" s="584"/>
      <c r="N16" s="584"/>
      <c r="O16" s="584"/>
      <c r="P16" s="584"/>
      <c r="Q16" s="584"/>
      <c r="R16" s="584"/>
      <c r="S16" s="584"/>
      <c r="T16" s="584"/>
      <c r="U16" s="584"/>
      <c r="V16" s="584"/>
      <c r="W16" s="584"/>
      <c r="X16" s="584"/>
      <c r="Y16" s="584"/>
      <c r="Z16" s="584"/>
      <c r="AA16" s="584"/>
      <c r="AB16" s="584"/>
      <c r="AC16" s="584"/>
      <c r="AD16" s="584"/>
      <c r="AE16" s="584"/>
      <c r="AF16" s="584"/>
      <c r="AG16" s="584"/>
      <c r="AH16" s="584"/>
      <c r="AI16" s="584"/>
      <c r="AJ16" s="584"/>
      <c r="AK16" s="584"/>
      <c r="AL16" s="584"/>
      <c r="AM16" s="584"/>
      <c r="AN16" s="584"/>
      <c r="AO16" s="584"/>
      <c r="AP16" s="584"/>
      <c r="AQ16" s="584"/>
      <c r="AR16" s="584"/>
      <c r="AS16" s="46"/>
    </row>
    <row r="17" spans="1:45" ht="38.25">
      <c r="A17" s="588"/>
      <c r="B17" s="38"/>
      <c r="C17" s="26" t="s">
        <v>209</v>
      </c>
      <c r="D17" s="408">
        <v>0.15</v>
      </c>
      <c r="E17" s="408">
        <v>0.32318562500000003</v>
      </c>
      <c r="F17" s="408">
        <v>0.24</v>
      </c>
      <c r="G17" s="48"/>
      <c r="H17" s="49"/>
      <c r="I17" s="47"/>
      <c r="J17" s="47"/>
      <c r="K17" s="48"/>
      <c r="L17" s="586"/>
      <c r="M17" s="586"/>
      <c r="N17" s="586"/>
      <c r="O17" s="586"/>
      <c r="P17" s="586"/>
      <c r="Q17" s="586"/>
      <c r="R17" s="586"/>
      <c r="S17" s="584"/>
      <c r="T17" s="584"/>
      <c r="U17" s="584"/>
      <c r="V17" s="584"/>
      <c r="W17" s="584"/>
      <c r="X17" s="584"/>
      <c r="Y17" s="584"/>
      <c r="Z17" s="584"/>
      <c r="AA17" s="584"/>
      <c r="AB17" s="584"/>
      <c r="AC17" s="584"/>
      <c r="AD17" s="584"/>
      <c r="AE17" s="584"/>
      <c r="AF17" s="584"/>
      <c r="AG17" s="584"/>
      <c r="AH17" s="584"/>
      <c r="AI17" s="584"/>
      <c r="AJ17" s="584"/>
      <c r="AK17" s="584"/>
      <c r="AL17" s="584"/>
      <c r="AM17" s="584"/>
      <c r="AN17" s="584"/>
      <c r="AO17" s="584"/>
      <c r="AP17" s="584"/>
      <c r="AQ17" s="584"/>
      <c r="AR17" s="584"/>
      <c r="AS17" s="46"/>
    </row>
    <row r="18" spans="1:45">
      <c r="A18" s="588"/>
      <c r="B18" s="38"/>
      <c r="C18" s="26" t="s">
        <v>210</v>
      </c>
      <c r="D18" s="408">
        <v>0.89</v>
      </c>
      <c r="E18" s="408">
        <v>1.5697587499999999</v>
      </c>
      <c r="F18" s="408">
        <v>1.53</v>
      </c>
      <c r="G18" s="48"/>
      <c r="H18" s="49"/>
      <c r="I18" s="47"/>
      <c r="J18" s="47"/>
      <c r="K18" s="48"/>
      <c r="L18" s="586"/>
      <c r="M18" s="586"/>
      <c r="N18" s="586"/>
      <c r="O18" s="586"/>
      <c r="P18" s="586"/>
      <c r="Q18" s="586"/>
      <c r="R18" s="586"/>
      <c r="S18" s="584"/>
      <c r="T18" s="584"/>
      <c r="U18" s="584"/>
      <c r="V18" s="584"/>
      <c r="W18" s="584"/>
      <c r="X18" s="584"/>
      <c r="Y18" s="584"/>
      <c r="Z18" s="584"/>
      <c r="AA18" s="585"/>
      <c r="AB18" s="585"/>
      <c r="AC18" s="585"/>
      <c r="AD18" s="585"/>
      <c r="AE18" s="585"/>
      <c r="AF18" s="585"/>
      <c r="AG18" s="585"/>
      <c r="AH18" s="585"/>
      <c r="AI18" s="585"/>
      <c r="AJ18" s="585"/>
      <c r="AK18" s="585"/>
      <c r="AL18" s="585"/>
      <c r="AM18" s="585"/>
      <c r="AN18" s="585"/>
      <c r="AO18" s="585"/>
      <c r="AP18" s="585"/>
      <c r="AQ18" s="585"/>
      <c r="AR18" s="585"/>
      <c r="AS18" s="46"/>
    </row>
    <row r="19" spans="1:45" ht="13.5" thickBot="1">
      <c r="A19" s="588"/>
      <c r="B19" s="38"/>
      <c r="C19" s="27" t="s">
        <v>211</v>
      </c>
      <c r="D19" s="409">
        <v>0.12</v>
      </c>
      <c r="E19" s="409">
        <v>0.29548399999999997</v>
      </c>
      <c r="F19" s="409">
        <v>0.14000000000000001</v>
      </c>
      <c r="G19" s="48"/>
      <c r="H19" s="159" t="s">
        <v>30</v>
      </c>
      <c r="I19" s="47"/>
      <c r="J19" s="47"/>
      <c r="K19" s="48"/>
      <c r="L19" s="157"/>
      <c r="M19" s="157"/>
      <c r="N19" s="157"/>
      <c r="O19" s="157"/>
      <c r="P19" s="157"/>
      <c r="Q19" s="157"/>
      <c r="R19" s="157"/>
      <c r="S19" s="156"/>
      <c r="T19" s="156"/>
      <c r="U19" s="156"/>
      <c r="V19" s="156"/>
      <c r="W19" s="156"/>
      <c r="X19" s="156"/>
      <c r="Y19" s="156"/>
      <c r="Z19" s="156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46"/>
    </row>
    <row r="20" spans="1:45" ht="13.5" thickBot="1">
      <c r="A20" s="20" t="s">
        <v>95</v>
      </c>
      <c r="B20" s="29"/>
      <c r="C20" s="17"/>
      <c r="D20" s="18">
        <v>4</v>
      </c>
      <c r="E20" s="363">
        <v>6.5560512500000003</v>
      </c>
      <c r="F20" s="18">
        <v>5.4</v>
      </c>
      <c r="G20" s="366">
        <f>D20</f>
        <v>4</v>
      </c>
      <c r="H20" s="366">
        <f>E20</f>
        <v>6.5560512500000003</v>
      </c>
      <c r="I20" s="366">
        <f>F20</f>
        <v>5.4</v>
      </c>
      <c r="J20" s="295"/>
      <c r="K20" s="403"/>
      <c r="L20" s="296"/>
      <c r="M20" s="296"/>
      <c r="N20" s="402"/>
      <c r="O20" s="157"/>
      <c r="P20" s="157"/>
      <c r="Q20" s="157"/>
      <c r="R20" s="157"/>
      <c r="S20" s="156"/>
      <c r="T20" s="156"/>
      <c r="U20" s="156"/>
      <c r="V20" s="156"/>
      <c r="W20" s="156"/>
      <c r="X20" s="156"/>
      <c r="Y20" s="156"/>
      <c r="Z20" s="156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46"/>
    </row>
    <row r="21" spans="1:45">
      <c r="A21" s="591" t="s">
        <v>80</v>
      </c>
      <c r="B21" s="124"/>
      <c r="C21" s="125" t="s">
        <v>212</v>
      </c>
      <c r="D21" s="407">
        <v>0.02</v>
      </c>
      <c r="E21" s="407">
        <v>0.05</v>
      </c>
      <c r="F21" s="407">
        <v>0.03</v>
      </c>
      <c r="G21" s="48"/>
      <c r="H21" s="49"/>
      <c r="I21" s="374"/>
      <c r="J21" s="47"/>
      <c r="K21" s="48"/>
      <c r="L21" s="157"/>
      <c r="M21" s="157"/>
      <c r="N21" s="157"/>
      <c r="O21" s="157"/>
      <c r="P21" s="157"/>
      <c r="Q21" s="157"/>
      <c r="R21" s="157"/>
      <c r="S21" s="156"/>
      <c r="T21" s="156"/>
      <c r="U21" s="156"/>
      <c r="V21" s="156"/>
      <c r="W21" s="156"/>
      <c r="X21" s="156"/>
      <c r="Y21" s="156"/>
      <c r="Z21" s="156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46"/>
    </row>
    <row r="22" spans="1:45">
      <c r="A22" s="592"/>
      <c r="B22" s="38"/>
      <c r="C22" s="26" t="s">
        <v>213</v>
      </c>
      <c r="D22" s="408">
        <v>0.49</v>
      </c>
      <c r="E22" s="408">
        <v>0.69</v>
      </c>
      <c r="F22" s="408">
        <v>1.03</v>
      </c>
      <c r="G22" s="48"/>
      <c r="H22" s="49"/>
      <c r="I22" s="47"/>
      <c r="J22" s="47"/>
      <c r="K22" s="48"/>
      <c r="L22" s="157"/>
      <c r="M22" s="157"/>
      <c r="N22" s="157"/>
      <c r="O22" s="157"/>
      <c r="P22" s="157"/>
      <c r="Q22" s="157"/>
      <c r="R22" s="157"/>
      <c r="S22" s="156"/>
      <c r="T22" s="156"/>
      <c r="U22" s="156"/>
      <c r="V22" s="156"/>
      <c r="W22" s="156"/>
      <c r="X22" s="156"/>
      <c r="Y22" s="156"/>
      <c r="Z22" s="156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46"/>
    </row>
    <row r="23" spans="1:45">
      <c r="A23" s="592"/>
      <c r="B23" s="38"/>
      <c r="C23" s="26" t="s">
        <v>106</v>
      </c>
      <c r="D23" s="408">
        <v>0.08</v>
      </c>
      <c r="E23" s="408">
        <v>0.14000000000000001</v>
      </c>
      <c r="F23" s="408">
        <v>0.12</v>
      </c>
      <c r="G23" s="48"/>
      <c r="H23" s="49"/>
      <c r="I23" s="47"/>
      <c r="J23" s="47"/>
      <c r="K23" s="48"/>
      <c r="L23" s="157"/>
      <c r="M23" s="157"/>
      <c r="N23" s="157"/>
      <c r="O23" s="157"/>
      <c r="P23" s="157"/>
      <c r="Q23" s="157"/>
      <c r="R23" s="157"/>
      <c r="S23" s="156"/>
      <c r="T23" s="156"/>
      <c r="U23" s="156"/>
      <c r="V23" s="156"/>
      <c r="W23" s="156"/>
      <c r="X23" s="156"/>
      <c r="Y23" s="156"/>
      <c r="Z23" s="156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46"/>
    </row>
    <row r="24" spans="1:45">
      <c r="A24" s="592"/>
      <c r="B24" s="38"/>
      <c r="C24" s="26" t="s">
        <v>214</v>
      </c>
      <c r="D24" s="408">
        <v>0.96</v>
      </c>
      <c r="E24" s="408">
        <v>1.54</v>
      </c>
      <c r="F24" s="408">
        <v>1.85</v>
      </c>
      <c r="G24" s="48"/>
      <c r="H24" s="49"/>
      <c r="I24" s="47"/>
      <c r="J24" s="47"/>
      <c r="K24" s="48"/>
      <c r="L24" s="157"/>
      <c r="M24" s="157"/>
      <c r="N24" s="157"/>
      <c r="O24" s="157"/>
      <c r="P24" s="157"/>
      <c r="Q24" s="157"/>
      <c r="R24" s="157"/>
      <c r="S24" s="156"/>
      <c r="T24" s="156"/>
      <c r="U24" s="156"/>
      <c r="V24" s="156"/>
      <c r="W24" s="156"/>
      <c r="X24" s="156"/>
      <c r="Y24" s="156"/>
      <c r="Z24" s="156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46"/>
    </row>
    <row r="25" spans="1:45">
      <c r="A25" s="592"/>
      <c r="B25" s="38"/>
      <c r="C25" s="26" t="s">
        <v>109</v>
      </c>
      <c r="D25" s="408">
        <v>0</v>
      </c>
      <c r="E25" s="408">
        <v>0</v>
      </c>
      <c r="F25" s="408">
        <v>0</v>
      </c>
      <c r="G25" s="48"/>
      <c r="H25" s="49"/>
      <c r="I25" s="47"/>
      <c r="J25" s="47"/>
      <c r="K25" s="48"/>
      <c r="L25" s="157"/>
      <c r="M25" s="157"/>
      <c r="N25" s="157"/>
      <c r="O25" s="157"/>
      <c r="P25" s="157"/>
      <c r="Q25" s="157"/>
      <c r="R25" s="157"/>
      <c r="S25" s="156"/>
      <c r="T25" s="156"/>
      <c r="U25" s="156"/>
      <c r="V25" s="156"/>
      <c r="W25" s="156"/>
      <c r="X25" s="156"/>
      <c r="Y25" s="156"/>
      <c r="Z25" s="156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46"/>
    </row>
    <row r="26" spans="1:45">
      <c r="A26" s="592"/>
      <c r="B26" s="38"/>
      <c r="C26" s="26" t="s">
        <v>215</v>
      </c>
      <c r="D26" s="408">
        <v>0.8</v>
      </c>
      <c r="E26" s="408">
        <v>1.48</v>
      </c>
      <c r="F26" s="408">
        <v>1.51</v>
      </c>
      <c r="G26" s="48"/>
      <c r="H26" s="49"/>
      <c r="I26" s="47"/>
      <c r="J26" s="47"/>
      <c r="K26" s="48"/>
      <c r="L26" s="157"/>
      <c r="M26" s="157"/>
      <c r="N26" s="157"/>
      <c r="O26" s="157"/>
      <c r="P26" s="157"/>
      <c r="Q26" s="157"/>
      <c r="R26" s="157"/>
      <c r="S26" s="156"/>
      <c r="T26" s="156"/>
      <c r="U26" s="156"/>
      <c r="V26" s="156"/>
      <c r="W26" s="156"/>
      <c r="X26" s="156"/>
      <c r="Y26" s="156"/>
      <c r="Z26" s="156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46"/>
    </row>
    <row r="27" spans="1:45">
      <c r="A27" s="592"/>
      <c r="B27" s="38"/>
      <c r="C27" s="26" t="s">
        <v>216</v>
      </c>
      <c r="D27" s="410">
        <v>0.48</v>
      </c>
      <c r="E27" s="410">
        <v>0.8</v>
      </c>
      <c r="F27" s="410">
        <v>0.79</v>
      </c>
      <c r="I27" s="47"/>
      <c r="J27" s="47"/>
      <c r="K27" s="48"/>
      <c r="L27" s="157"/>
      <c r="M27" s="157"/>
      <c r="N27" s="157"/>
      <c r="O27" s="157"/>
      <c r="P27" s="157"/>
      <c r="Q27" s="157"/>
      <c r="R27" s="157"/>
      <c r="S27" s="156"/>
      <c r="T27" s="156"/>
      <c r="U27" s="156"/>
      <c r="V27" s="156"/>
      <c r="W27" s="156"/>
      <c r="X27" s="156"/>
      <c r="Y27" s="156"/>
      <c r="Z27" s="156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46"/>
    </row>
    <row r="28" spans="1:45">
      <c r="A28" s="592"/>
      <c r="B28" s="38"/>
      <c r="C28" s="26" t="s">
        <v>103</v>
      </c>
      <c r="D28" s="410">
        <v>0</v>
      </c>
      <c r="E28" s="410">
        <v>0</v>
      </c>
      <c r="F28" s="410">
        <v>0</v>
      </c>
      <c r="G28" s="49"/>
      <c r="H28" s="48"/>
      <c r="I28" s="47"/>
      <c r="J28" s="47"/>
      <c r="K28" s="47"/>
    </row>
    <row r="29" spans="1:45">
      <c r="A29" s="592"/>
      <c r="B29" s="38"/>
      <c r="C29" s="26" t="s">
        <v>217</v>
      </c>
      <c r="D29" s="410">
        <v>0.19</v>
      </c>
      <c r="E29" s="410">
        <v>0.32</v>
      </c>
      <c r="F29" s="410">
        <v>0.28000000000000003</v>
      </c>
      <c r="G29" s="49"/>
      <c r="H29" s="48"/>
      <c r="I29" s="47"/>
      <c r="J29" s="47"/>
      <c r="K29" s="47"/>
    </row>
    <row r="30" spans="1:45">
      <c r="A30" s="592"/>
      <c r="B30" s="38"/>
      <c r="C30" s="26" t="s">
        <v>218</v>
      </c>
      <c r="D30" s="410">
        <v>0.17</v>
      </c>
      <c r="E30" s="410">
        <v>0.34</v>
      </c>
      <c r="F30" s="410">
        <v>0.43</v>
      </c>
      <c r="G30" s="49"/>
      <c r="H30" s="48"/>
      <c r="I30" s="47"/>
      <c r="J30" s="47"/>
      <c r="K30" s="47"/>
    </row>
    <row r="31" spans="1:45">
      <c r="A31" s="592"/>
      <c r="B31" s="38"/>
      <c r="C31" s="26" t="s">
        <v>219</v>
      </c>
      <c r="D31" s="410">
        <v>0.12</v>
      </c>
      <c r="E31" s="410">
        <v>0.42</v>
      </c>
      <c r="F31" s="410">
        <v>0.28000000000000003</v>
      </c>
      <c r="G31" s="49"/>
      <c r="H31" s="48"/>
      <c r="I31" s="47"/>
      <c r="J31" s="47"/>
      <c r="K31" s="47"/>
    </row>
    <row r="32" spans="1:45">
      <c r="A32" s="592"/>
      <c r="B32" s="38"/>
      <c r="C32" s="26" t="s">
        <v>220</v>
      </c>
      <c r="D32" s="410">
        <v>0.02</v>
      </c>
      <c r="E32" s="410">
        <v>0.03</v>
      </c>
      <c r="F32" s="410">
        <v>0.03</v>
      </c>
      <c r="G32" s="49"/>
      <c r="H32" s="48"/>
      <c r="I32" s="47"/>
      <c r="J32" s="47"/>
      <c r="K32" s="47"/>
    </row>
    <row r="33" spans="1:11">
      <c r="A33" s="592"/>
      <c r="B33" s="38"/>
      <c r="C33" s="26" t="s">
        <v>221</v>
      </c>
      <c r="D33" s="410">
        <v>0.28000000000000003</v>
      </c>
      <c r="E33" s="410">
        <v>0.65</v>
      </c>
      <c r="F33" s="410">
        <v>0.42</v>
      </c>
      <c r="G33" s="49"/>
      <c r="H33" s="48"/>
      <c r="I33" s="47"/>
      <c r="J33" s="47"/>
      <c r="K33" s="47"/>
    </row>
    <row r="34" spans="1:11" ht="25.5">
      <c r="A34" s="593"/>
      <c r="B34" s="38"/>
      <c r="C34" s="26" t="s">
        <v>222</v>
      </c>
      <c r="D34" s="410">
        <v>0.23</v>
      </c>
      <c r="E34" s="410">
        <v>0.43</v>
      </c>
      <c r="F34" s="410">
        <v>0.27</v>
      </c>
      <c r="G34" s="49"/>
      <c r="H34" s="48"/>
      <c r="I34" s="47"/>
      <c r="J34" s="47"/>
      <c r="K34" s="47"/>
    </row>
    <row r="35" spans="1:11">
      <c r="A35" s="593"/>
      <c r="B35" s="38"/>
      <c r="C35" s="28" t="s">
        <v>238</v>
      </c>
      <c r="D35" s="415">
        <v>0.09</v>
      </c>
      <c r="E35" s="415">
        <v>0.12</v>
      </c>
      <c r="F35" s="415">
        <v>0.11</v>
      </c>
      <c r="G35" s="49"/>
      <c r="H35" s="48"/>
      <c r="I35" s="47"/>
      <c r="J35" s="47"/>
      <c r="K35" s="47"/>
    </row>
    <row r="36" spans="1:11" ht="26.25" thickBot="1">
      <c r="A36" s="123"/>
      <c r="B36" s="126"/>
      <c r="C36" s="127" t="s">
        <v>239</v>
      </c>
      <c r="D36" s="411">
        <v>0.79</v>
      </c>
      <c r="E36" s="411">
        <v>1.31</v>
      </c>
      <c r="F36" s="411">
        <v>1.24</v>
      </c>
      <c r="G36" s="49"/>
      <c r="H36" s="48"/>
      <c r="I36" s="47"/>
      <c r="J36" s="47"/>
      <c r="K36" s="47"/>
    </row>
    <row r="37" spans="1:11" ht="13.5" thickBot="1">
      <c r="A37" s="20" t="s">
        <v>95</v>
      </c>
      <c r="B37" s="29"/>
      <c r="C37" s="17"/>
      <c r="D37" s="30">
        <v>4.7199999999999989</v>
      </c>
      <c r="E37" s="30">
        <v>8.32</v>
      </c>
      <c r="F37" s="30">
        <v>8.39</v>
      </c>
      <c r="G37" s="396"/>
      <c r="H37" s="397"/>
      <c r="I37" s="398"/>
      <c r="J37" s="399"/>
      <c r="K37" s="47"/>
    </row>
    <row r="38" spans="1:11" ht="15">
      <c r="A38" s="595" t="s">
        <v>32</v>
      </c>
      <c r="B38" s="44"/>
      <c r="C38" s="51" t="s">
        <v>240</v>
      </c>
      <c r="D38" s="412">
        <v>0.08</v>
      </c>
      <c r="E38" s="412">
        <v>0.19145909999999997</v>
      </c>
      <c r="F38" s="412">
        <v>0.21</v>
      </c>
      <c r="G38" s="59"/>
      <c r="H38" s="48"/>
      <c r="I38" s="47"/>
      <c r="J38" s="47"/>
      <c r="K38" s="47"/>
    </row>
    <row r="39" spans="1:11" ht="15">
      <c r="A39" s="596"/>
      <c r="B39" s="39"/>
      <c r="C39" s="52" t="s">
        <v>241</v>
      </c>
      <c r="D39" s="413">
        <v>0.19</v>
      </c>
      <c r="E39" s="413">
        <v>0.39042640000000006</v>
      </c>
      <c r="F39" s="413">
        <v>0.38</v>
      </c>
      <c r="G39" s="49"/>
      <c r="H39" s="48"/>
      <c r="I39" s="47"/>
      <c r="J39" s="47"/>
      <c r="K39" s="47"/>
    </row>
    <row r="40" spans="1:11" ht="15">
      <c r="A40" s="596"/>
      <c r="B40" s="39"/>
      <c r="C40" s="52" t="s">
        <v>242</v>
      </c>
      <c r="D40" s="413">
        <v>0.4</v>
      </c>
      <c r="E40" s="413">
        <v>0.9760660000000001</v>
      </c>
      <c r="F40" s="413">
        <v>0.92</v>
      </c>
      <c r="G40" s="49"/>
      <c r="H40" s="48"/>
      <c r="I40" s="47"/>
      <c r="J40" s="47"/>
      <c r="K40" s="47"/>
    </row>
    <row r="41" spans="1:11" ht="15">
      <c r="A41" s="596"/>
      <c r="B41" s="39"/>
      <c r="C41" s="52" t="s">
        <v>243</v>
      </c>
      <c r="D41" s="414">
        <v>0.52</v>
      </c>
      <c r="E41" s="414">
        <v>1.8019680000000002</v>
      </c>
      <c r="F41" s="414">
        <v>1.08</v>
      </c>
      <c r="G41" s="49"/>
      <c r="H41" s="48"/>
      <c r="I41" s="47"/>
      <c r="J41" s="47"/>
      <c r="K41" s="47"/>
    </row>
    <row r="42" spans="1:11" ht="45">
      <c r="A42" s="596"/>
      <c r="B42" s="38"/>
      <c r="C42" s="52" t="s">
        <v>244</v>
      </c>
      <c r="D42" s="410">
        <v>0.06</v>
      </c>
      <c r="E42" s="410">
        <v>7.1515604999999996E-2</v>
      </c>
      <c r="F42" s="410">
        <v>7.0000000000000007E-2</v>
      </c>
      <c r="G42" s="49"/>
      <c r="H42" s="48"/>
      <c r="I42" s="47"/>
      <c r="J42" s="47"/>
      <c r="K42" s="47"/>
    </row>
    <row r="43" spans="1:11" ht="15">
      <c r="A43" s="596"/>
      <c r="B43" s="38"/>
      <c r="C43" s="52" t="s">
        <v>245</v>
      </c>
      <c r="D43" s="410">
        <v>0.04</v>
      </c>
      <c r="E43" s="410">
        <v>3.7541000000000007E-3</v>
      </c>
      <c r="F43" s="410">
        <v>0.04</v>
      </c>
      <c r="G43" s="49"/>
      <c r="H43" s="48"/>
      <c r="I43" s="47"/>
      <c r="J43" s="47"/>
      <c r="K43" s="47"/>
    </row>
    <row r="44" spans="1:11" ht="30">
      <c r="A44" s="596"/>
      <c r="B44" s="38"/>
      <c r="C44" s="52" t="s">
        <v>246</v>
      </c>
      <c r="D44" s="410">
        <v>7.0000000000000007E-2</v>
      </c>
      <c r="E44" s="410">
        <v>0.16518040000000003</v>
      </c>
      <c r="F44" s="410">
        <v>0.14000000000000001</v>
      </c>
      <c r="G44" s="49"/>
      <c r="H44" s="48"/>
      <c r="I44" s="47"/>
      <c r="J44" s="47"/>
      <c r="K44" s="47"/>
    </row>
    <row r="45" spans="1:11" ht="15">
      <c r="A45" s="596"/>
      <c r="B45" s="38"/>
      <c r="C45" s="52" t="s">
        <v>247</v>
      </c>
      <c r="D45" s="410">
        <v>0</v>
      </c>
      <c r="E45" s="410">
        <v>0</v>
      </c>
      <c r="F45" s="410">
        <v>0</v>
      </c>
      <c r="G45" s="49"/>
      <c r="H45" s="48"/>
      <c r="I45" s="47"/>
      <c r="J45" s="47"/>
      <c r="K45" s="47"/>
    </row>
    <row r="46" spans="1:11" ht="15">
      <c r="A46" s="596"/>
      <c r="B46" s="38"/>
      <c r="C46" s="52" t="s">
        <v>248</v>
      </c>
      <c r="D46" s="410">
        <v>0.02</v>
      </c>
      <c r="E46" s="410">
        <v>0.12397612499999998</v>
      </c>
      <c r="F46" s="410">
        <v>0.14000000000000001</v>
      </c>
      <c r="G46" s="49"/>
      <c r="H46" s="48"/>
      <c r="I46" s="47"/>
      <c r="J46" s="47"/>
      <c r="K46" s="47"/>
    </row>
    <row r="47" spans="1:11" ht="15">
      <c r="A47" s="596"/>
      <c r="B47" s="38"/>
      <c r="C47" s="52" t="s">
        <v>249</v>
      </c>
      <c r="D47" s="410">
        <v>0.03</v>
      </c>
      <c r="E47" s="410">
        <v>9.536625E-2</v>
      </c>
      <c r="F47" s="410">
        <v>0.1</v>
      </c>
      <c r="G47" s="49"/>
      <c r="H47" s="48"/>
      <c r="I47" s="47"/>
      <c r="J47" s="47"/>
      <c r="K47" s="47"/>
    </row>
    <row r="48" spans="1:11" ht="15">
      <c r="A48" s="596"/>
      <c r="B48" s="38"/>
      <c r="C48" s="52" t="s">
        <v>104</v>
      </c>
      <c r="D48" s="410" t="s">
        <v>89</v>
      </c>
      <c r="E48" s="410" t="s">
        <v>89</v>
      </c>
      <c r="F48" s="410">
        <v>0</v>
      </c>
      <c r="G48" s="49"/>
      <c r="H48" s="48"/>
      <c r="I48" s="47"/>
      <c r="J48" s="47"/>
      <c r="K48" s="47"/>
    </row>
    <row r="49" spans="1:11" ht="15">
      <c r="A49" s="596"/>
      <c r="B49" s="38"/>
      <c r="C49" s="52" t="s">
        <v>250</v>
      </c>
      <c r="D49" s="410">
        <v>0.24</v>
      </c>
      <c r="E49" s="410">
        <v>0.4768312500000001</v>
      </c>
      <c r="F49" s="410">
        <v>0.36</v>
      </c>
      <c r="G49" s="49"/>
      <c r="H49" s="48"/>
      <c r="I49" s="47"/>
      <c r="J49" s="47"/>
      <c r="K49" s="47"/>
    </row>
    <row r="50" spans="1:11" ht="15">
      <c r="A50" s="596"/>
      <c r="B50" s="38"/>
      <c r="C50" s="52" t="s">
        <v>251</v>
      </c>
      <c r="D50" s="410">
        <v>0</v>
      </c>
      <c r="E50" s="410">
        <v>0</v>
      </c>
      <c r="F50" s="410">
        <v>0</v>
      </c>
      <c r="G50" s="59"/>
      <c r="H50" s="48"/>
      <c r="I50" s="47"/>
      <c r="J50" s="47"/>
      <c r="K50" s="47"/>
    </row>
    <row r="51" spans="1:11" ht="15">
      <c r="A51" s="596"/>
      <c r="B51" s="38"/>
      <c r="C51" s="52" t="s">
        <v>252</v>
      </c>
      <c r="D51" s="410">
        <v>0.06</v>
      </c>
      <c r="E51" s="410">
        <v>0.11825415000000002</v>
      </c>
      <c r="F51" s="410">
        <v>0.09</v>
      </c>
      <c r="G51" s="49"/>
      <c r="H51" s="48"/>
      <c r="I51" s="47"/>
      <c r="J51" s="47"/>
      <c r="K51" s="47"/>
    </row>
    <row r="52" spans="1:11" ht="15">
      <c r="A52" s="596"/>
      <c r="B52" s="38"/>
      <c r="C52" s="52" t="s">
        <v>253</v>
      </c>
      <c r="D52" s="410">
        <v>0.08</v>
      </c>
      <c r="E52" s="410">
        <v>0.30517199999999994</v>
      </c>
      <c r="F52" s="410">
        <v>0.28999999999999998</v>
      </c>
      <c r="G52" s="49"/>
      <c r="H52" s="48"/>
      <c r="I52" s="47"/>
      <c r="J52" s="47"/>
      <c r="K52" s="47"/>
    </row>
    <row r="53" spans="1:11" ht="15">
      <c r="A53" s="596"/>
      <c r="B53" s="38"/>
      <c r="C53" s="52" t="s">
        <v>254</v>
      </c>
      <c r="D53" s="410">
        <v>0.05</v>
      </c>
      <c r="E53" s="410">
        <v>0.18405686250000003</v>
      </c>
      <c r="F53" s="410">
        <v>0.19</v>
      </c>
      <c r="G53" s="49"/>
      <c r="H53" s="48"/>
      <c r="I53" s="47"/>
      <c r="J53" s="47"/>
      <c r="K53" s="47"/>
    </row>
    <row r="54" spans="1:11" ht="30">
      <c r="A54" s="596"/>
      <c r="B54" s="38"/>
      <c r="C54" s="52" t="s">
        <v>255</v>
      </c>
      <c r="D54" s="410">
        <v>0.05</v>
      </c>
      <c r="E54" s="410">
        <v>0.23650830000000003</v>
      </c>
      <c r="F54" s="410">
        <v>0.18</v>
      </c>
      <c r="G54" s="49"/>
      <c r="H54" s="48"/>
      <c r="I54" s="47"/>
      <c r="J54" s="47"/>
      <c r="K54" s="47"/>
    </row>
    <row r="55" spans="1:11" ht="15">
      <c r="A55" s="596"/>
      <c r="B55" s="38"/>
      <c r="C55" s="52" t="s">
        <v>256</v>
      </c>
      <c r="D55" s="410">
        <v>0.53</v>
      </c>
      <c r="E55" s="410">
        <v>1.096711875</v>
      </c>
      <c r="F55" s="410">
        <v>1.05</v>
      </c>
      <c r="G55" s="49"/>
      <c r="H55" s="48"/>
      <c r="I55" s="47"/>
      <c r="J55" s="47"/>
      <c r="K55" s="47"/>
    </row>
    <row r="56" spans="1:11" ht="15">
      <c r="A56" s="596"/>
      <c r="B56" s="38"/>
      <c r="C56" s="52" t="s">
        <v>257</v>
      </c>
      <c r="D56" s="410">
        <v>0.23</v>
      </c>
      <c r="E56" s="410">
        <v>0.6256025999999999</v>
      </c>
      <c r="F56" s="410">
        <v>0.48</v>
      </c>
      <c r="G56" s="49"/>
      <c r="H56" s="48"/>
      <c r="I56" s="47"/>
      <c r="J56" s="47"/>
      <c r="K56" s="47"/>
    </row>
    <row r="57" spans="1:11" ht="15">
      <c r="A57" s="596"/>
      <c r="B57" s="38"/>
      <c r="C57" s="52" t="s">
        <v>258</v>
      </c>
      <c r="D57" s="410">
        <v>1.1399999999999999</v>
      </c>
      <c r="E57" s="410">
        <v>1.9073250000000004</v>
      </c>
      <c r="F57" s="410">
        <v>1.91</v>
      </c>
      <c r="G57" s="49"/>
      <c r="H57" s="48"/>
      <c r="I57" s="47"/>
      <c r="J57" s="47"/>
      <c r="K57" s="47"/>
    </row>
    <row r="58" spans="1:11" ht="15">
      <c r="A58" s="596"/>
      <c r="B58" s="38"/>
      <c r="C58" s="52" t="s">
        <v>259</v>
      </c>
      <c r="D58" s="410">
        <v>0.1</v>
      </c>
      <c r="E58" s="410">
        <v>7.7818860000000004E-2</v>
      </c>
      <c r="F58" s="410">
        <v>7.0000000000000007E-2</v>
      </c>
      <c r="G58" s="49"/>
      <c r="H58" s="48"/>
      <c r="I58" s="47"/>
      <c r="J58" s="47"/>
      <c r="K58" s="47"/>
    </row>
    <row r="59" spans="1:11" ht="15">
      <c r="A59" s="596"/>
      <c r="B59" s="38"/>
      <c r="C59" s="52" t="s">
        <v>260</v>
      </c>
      <c r="D59" s="410">
        <v>0.19</v>
      </c>
      <c r="E59" s="410">
        <v>0.48803300000000005</v>
      </c>
      <c r="F59" s="410">
        <v>0.54</v>
      </c>
      <c r="G59" s="49"/>
      <c r="H59" s="48"/>
      <c r="I59" s="47"/>
      <c r="J59" s="47"/>
      <c r="K59" s="47"/>
    </row>
    <row r="60" spans="1:11" ht="15">
      <c r="A60" s="596"/>
      <c r="B60" s="38"/>
      <c r="C60" s="52" t="s">
        <v>261</v>
      </c>
      <c r="D60" s="410">
        <v>0</v>
      </c>
      <c r="E60" s="410">
        <v>0</v>
      </c>
      <c r="F60" s="410">
        <v>0</v>
      </c>
      <c r="G60" s="49"/>
      <c r="H60" s="48"/>
      <c r="I60" s="47"/>
      <c r="J60" s="47"/>
      <c r="K60" s="47"/>
    </row>
    <row r="61" spans="1:11" ht="32.25" customHeight="1">
      <c r="A61" s="596"/>
      <c r="B61" s="38"/>
      <c r="C61" s="52" t="s">
        <v>262</v>
      </c>
      <c r="D61" s="410">
        <v>0.05</v>
      </c>
      <c r="E61" s="410">
        <v>9.3852500000000005E-2</v>
      </c>
      <c r="F61" s="410">
        <v>0.09</v>
      </c>
      <c r="G61" s="49"/>
      <c r="H61" s="48"/>
      <c r="I61" s="47"/>
      <c r="J61" s="47"/>
      <c r="K61" s="47"/>
    </row>
    <row r="62" spans="1:11" ht="15">
      <c r="A62" s="596"/>
      <c r="B62" s="38"/>
      <c r="C62" s="52" t="s">
        <v>263</v>
      </c>
      <c r="D62" s="410">
        <v>0.01</v>
      </c>
      <c r="E62" s="410">
        <v>2.8155750000000004E-2</v>
      </c>
      <c r="F62" s="410">
        <v>0.03</v>
      </c>
      <c r="G62" s="48"/>
      <c r="H62" s="48"/>
      <c r="I62" s="47"/>
      <c r="J62" s="47"/>
      <c r="K62" s="47"/>
    </row>
    <row r="63" spans="1:11" ht="30">
      <c r="A63" s="596"/>
      <c r="B63" s="38"/>
      <c r="C63" s="52" t="s">
        <v>264</v>
      </c>
      <c r="D63" s="410">
        <v>0.06</v>
      </c>
      <c r="E63" s="410">
        <v>9.3852500000000005E-2</v>
      </c>
      <c r="F63" s="410">
        <v>0.13</v>
      </c>
      <c r="G63" s="48"/>
      <c r="H63" s="49"/>
      <c r="I63" s="47"/>
      <c r="J63" s="47"/>
      <c r="K63" s="47"/>
    </row>
    <row r="64" spans="1:11" ht="15">
      <c r="A64" s="596"/>
      <c r="B64" s="38"/>
      <c r="C64" s="52" t="s">
        <v>265</v>
      </c>
      <c r="D64" s="410">
        <v>0.05</v>
      </c>
      <c r="E64" s="410">
        <v>0.34</v>
      </c>
      <c r="F64" s="410">
        <v>0.14000000000000001</v>
      </c>
      <c r="G64" s="48"/>
      <c r="H64" s="49"/>
      <c r="I64" s="47"/>
      <c r="J64" s="47"/>
      <c r="K64" s="47"/>
    </row>
    <row r="65" spans="1:11" ht="15">
      <c r="A65" s="596"/>
      <c r="B65" s="38"/>
      <c r="C65" s="52" t="s">
        <v>266</v>
      </c>
      <c r="D65" s="410">
        <v>0.12</v>
      </c>
      <c r="E65" s="410">
        <v>0.39</v>
      </c>
      <c r="F65" s="410">
        <v>0.12</v>
      </c>
      <c r="G65" s="48"/>
      <c r="H65" s="49"/>
      <c r="I65" s="47"/>
      <c r="J65" s="47"/>
      <c r="K65" s="47"/>
    </row>
    <row r="66" spans="1:11" ht="15">
      <c r="A66" s="596"/>
      <c r="B66" s="38"/>
      <c r="C66" s="52" t="s">
        <v>267</v>
      </c>
      <c r="D66" s="410">
        <v>0.2</v>
      </c>
      <c r="E66" s="410">
        <v>0.5</v>
      </c>
      <c r="F66" s="410">
        <v>0.19</v>
      </c>
      <c r="G66" s="48"/>
      <c r="H66" s="49"/>
      <c r="I66" s="47"/>
      <c r="J66" s="47"/>
      <c r="K66" s="47"/>
    </row>
    <row r="67" spans="1:11" ht="15">
      <c r="A67" s="596"/>
      <c r="B67" s="38"/>
      <c r="C67" s="52" t="s">
        <v>268</v>
      </c>
      <c r="D67" s="410">
        <v>0</v>
      </c>
      <c r="E67" s="410">
        <v>0</v>
      </c>
      <c r="F67" s="410">
        <v>0</v>
      </c>
      <c r="G67" s="48"/>
      <c r="H67" s="49"/>
      <c r="I67" s="47"/>
      <c r="J67" s="47"/>
      <c r="K67" s="47"/>
    </row>
    <row r="68" spans="1:11" ht="15">
      <c r="A68" s="596"/>
      <c r="B68" s="38"/>
      <c r="C68" s="52" t="s">
        <v>269</v>
      </c>
      <c r="D68" s="410">
        <v>0</v>
      </c>
      <c r="E68" s="410">
        <v>0</v>
      </c>
      <c r="F68" s="410">
        <v>0</v>
      </c>
      <c r="G68" s="48"/>
      <c r="H68" s="49"/>
      <c r="I68" s="47"/>
      <c r="J68" s="47"/>
      <c r="K68" s="47"/>
    </row>
    <row r="69" spans="1:11" ht="15">
      <c r="A69" s="596"/>
      <c r="B69" s="38"/>
      <c r="C69" s="52" t="s">
        <v>270</v>
      </c>
      <c r="D69" s="410">
        <v>0.06</v>
      </c>
      <c r="E69" s="410">
        <v>0.37</v>
      </c>
      <c r="F69" s="410">
        <v>0.14000000000000001</v>
      </c>
      <c r="G69" s="48"/>
      <c r="H69" s="49"/>
      <c r="I69" s="47"/>
      <c r="J69" s="47"/>
      <c r="K69" s="47"/>
    </row>
    <row r="70" spans="1:11" ht="15">
      <c r="A70" s="596"/>
      <c r="B70" s="38"/>
      <c r="C70" s="53" t="s">
        <v>271</v>
      </c>
      <c r="D70" s="410">
        <v>0.03</v>
      </c>
      <c r="E70" s="410">
        <v>0.19</v>
      </c>
      <c r="F70" s="410">
        <v>0.11</v>
      </c>
      <c r="G70" s="48"/>
      <c r="H70" s="49"/>
      <c r="I70" s="47"/>
      <c r="J70" s="47"/>
      <c r="K70" s="47"/>
    </row>
    <row r="71" spans="1:11" ht="15.75" thickBot="1">
      <c r="A71" s="597"/>
      <c r="B71" s="45"/>
      <c r="C71" s="54" t="s">
        <v>272</v>
      </c>
      <c r="D71" s="411">
        <v>0.52</v>
      </c>
      <c r="E71" s="411">
        <v>1.36</v>
      </c>
      <c r="F71" s="411">
        <v>0.49</v>
      </c>
      <c r="G71" s="48"/>
      <c r="H71" s="49"/>
      <c r="I71" s="47"/>
      <c r="J71" s="47"/>
      <c r="K71" s="47"/>
    </row>
    <row r="72" spans="1:11" ht="13.5" thickBot="1">
      <c r="A72" s="20" t="s">
        <v>95</v>
      </c>
      <c r="B72" s="29"/>
      <c r="C72" s="17"/>
      <c r="D72" s="31">
        <v>5.18</v>
      </c>
      <c r="E72" s="31">
        <v>12.701886627500002</v>
      </c>
      <c r="F72" s="31">
        <v>9.6799999999999979</v>
      </c>
      <c r="G72" s="48"/>
      <c r="H72" s="48"/>
      <c r="I72" s="47"/>
      <c r="J72" s="47"/>
      <c r="K72" s="47"/>
    </row>
    <row r="73" spans="1:11" ht="15">
      <c r="A73" s="587" t="s">
        <v>105</v>
      </c>
      <c r="B73" s="124"/>
      <c r="C73" s="56" t="s">
        <v>273</v>
      </c>
      <c r="D73" s="407">
        <v>0.13</v>
      </c>
      <c r="E73" s="407">
        <v>0.24000000000000002</v>
      </c>
      <c r="F73" s="407">
        <v>0.13</v>
      </c>
      <c r="G73" s="49"/>
      <c r="H73" s="48"/>
      <c r="I73" s="47"/>
      <c r="J73" s="47"/>
      <c r="K73" s="47"/>
    </row>
    <row r="74" spans="1:11" ht="15">
      <c r="A74" s="588"/>
      <c r="B74" s="38"/>
      <c r="C74" s="52" t="s">
        <v>274</v>
      </c>
      <c r="D74" s="408">
        <v>0.18</v>
      </c>
      <c r="E74" s="408">
        <v>0.31</v>
      </c>
      <c r="F74" s="408">
        <v>0.16</v>
      </c>
      <c r="G74" s="49"/>
      <c r="H74" s="48"/>
      <c r="I74" s="47"/>
      <c r="J74" s="47"/>
      <c r="K74" s="47"/>
    </row>
    <row r="75" spans="1:11" ht="15">
      <c r="A75" s="588"/>
      <c r="B75" s="38"/>
      <c r="C75" s="52" t="s">
        <v>275</v>
      </c>
      <c r="D75" s="408">
        <v>0.37</v>
      </c>
      <c r="E75" s="408">
        <v>0.4</v>
      </c>
      <c r="F75" s="408">
        <v>0.34</v>
      </c>
      <c r="G75" s="49"/>
      <c r="H75" s="48"/>
      <c r="I75" s="47"/>
      <c r="J75" s="47"/>
      <c r="K75" s="47"/>
    </row>
    <row r="76" spans="1:11" ht="15">
      <c r="A76" s="588"/>
      <c r="B76" s="38"/>
      <c r="C76" s="52" t="s">
        <v>276</v>
      </c>
      <c r="D76" s="408">
        <v>0.17</v>
      </c>
      <c r="E76" s="408">
        <v>0.28999999999999998</v>
      </c>
      <c r="F76" s="408">
        <v>0.2</v>
      </c>
      <c r="G76" s="49"/>
      <c r="H76" s="48"/>
      <c r="I76" s="47"/>
      <c r="J76" s="47"/>
      <c r="K76" s="47"/>
    </row>
    <row r="77" spans="1:11" ht="15">
      <c r="A77" s="588"/>
      <c r="B77" s="38"/>
      <c r="C77" s="52" t="s">
        <v>277</v>
      </c>
      <c r="D77" s="408">
        <v>0.1</v>
      </c>
      <c r="E77" s="408">
        <v>0.16</v>
      </c>
      <c r="F77" s="408">
        <v>0.11</v>
      </c>
      <c r="G77" s="49"/>
      <c r="H77" s="48"/>
      <c r="I77" s="47"/>
      <c r="J77" s="47"/>
      <c r="K77" s="47"/>
    </row>
    <row r="78" spans="1:11" ht="15">
      <c r="A78" s="588"/>
      <c r="B78" s="38"/>
      <c r="C78" s="52" t="s">
        <v>278</v>
      </c>
      <c r="D78" s="408">
        <v>0</v>
      </c>
      <c r="E78" s="408">
        <v>0</v>
      </c>
      <c r="F78" s="408">
        <v>0</v>
      </c>
      <c r="G78" s="49"/>
      <c r="H78" s="48"/>
      <c r="I78" s="47"/>
      <c r="J78" s="47"/>
      <c r="K78" s="47"/>
    </row>
    <row r="79" spans="1:11" ht="15">
      <c r="A79" s="588"/>
      <c r="B79" s="38"/>
      <c r="C79" s="52" t="s">
        <v>279</v>
      </c>
      <c r="D79" s="408">
        <v>0.02</v>
      </c>
      <c r="E79" s="408">
        <v>0.09</v>
      </c>
      <c r="F79" s="408">
        <v>0.03</v>
      </c>
      <c r="G79" s="49"/>
      <c r="H79" s="48"/>
      <c r="I79" s="47"/>
      <c r="J79" s="47"/>
      <c r="K79" s="47"/>
    </row>
    <row r="80" spans="1:11" ht="45">
      <c r="A80" s="588"/>
      <c r="B80" s="38"/>
      <c r="C80" s="52" t="s">
        <v>280</v>
      </c>
      <c r="D80" s="408">
        <v>0.1</v>
      </c>
      <c r="E80" s="408">
        <v>0.16</v>
      </c>
      <c r="F80" s="408">
        <v>0.09</v>
      </c>
      <c r="G80" s="49"/>
      <c r="H80" s="48"/>
      <c r="I80" s="47"/>
      <c r="J80" s="47"/>
      <c r="K80" s="47"/>
    </row>
    <row r="81" spans="1:11" ht="15.75" thickBot="1">
      <c r="A81" s="594"/>
      <c r="B81" s="45"/>
      <c r="C81" s="58" t="s">
        <v>281</v>
      </c>
      <c r="D81" s="411">
        <v>0.01</v>
      </c>
      <c r="E81" s="411">
        <v>0.02</v>
      </c>
      <c r="F81" s="411">
        <v>0.01</v>
      </c>
      <c r="G81" s="49"/>
      <c r="H81" s="48"/>
      <c r="I81" s="47"/>
      <c r="J81" s="47"/>
      <c r="K81" s="47"/>
    </row>
    <row r="82" spans="1:11" ht="13.5" thickBot="1">
      <c r="A82" s="20" t="s">
        <v>95</v>
      </c>
      <c r="B82" s="29"/>
      <c r="C82" s="17"/>
      <c r="D82" s="31">
        <v>1.08</v>
      </c>
      <c r="E82" s="31">
        <v>1.67</v>
      </c>
      <c r="F82" s="31">
        <v>1.07</v>
      </c>
      <c r="G82" s="49"/>
      <c r="H82" s="49"/>
      <c r="I82" s="47"/>
      <c r="J82" s="47"/>
      <c r="K82" s="47"/>
    </row>
    <row r="83" spans="1:11" ht="45">
      <c r="A83" s="587" t="s">
        <v>107</v>
      </c>
      <c r="B83" s="40"/>
      <c r="C83" s="55" t="s">
        <v>282</v>
      </c>
      <c r="D83" s="408">
        <v>0</v>
      </c>
      <c r="E83" s="408">
        <v>6.0000000000000005E-2</v>
      </c>
      <c r="F83" s="408">
        <v>0.01</v>
      </c>
      <c r="K83" s="47"/>
    </row>
    <row r="84" spans="1:11" ht="15">
      <c r="A84" s="588"/>
      <c r="B84" s="41"/>
      <c r="C84" s="52" t="s">
        <v>283</v>
      </c>
      <c r="D84" s="408">
        <v>0.1</v>
      </c>
      <c r="E84" s="408">
        <v>0.21000000000000002</v>
      </c>
      <c r="F84" s="408">
        <v>0.12</v>
      </c>
      <c r="G84" s="48"/>
      <c r="H84" s="48"/>
    </row>
    <row r="85" spans="1:11" ht="15">
      <c r="A85" s="588"/>
      <c r="B85" s="41"/>
      <c r="C85" s="52" t="s">
        <v>284</v>
      </c>
      <c r="D85" s="408">
        <v>0.19</v>
      </c>
      <c r="E85" s="408">
        <v>0.35</v>
      </c>
      <c r="F85" s="408">
        <v>0.18</v>
      </c>
      <c r="G85" s="48"/>
      <c r="H85" s="48"/>
    </row>
    <row r="86" spans="1:11" ht="15">
      <c r="A86" s="588"/>
      <c r="B86" s="41"/>
      <c r="C86" s="52" t="s">
        <v>285</v>
      </c>
      <c r="D86" s="408">
        <v>7.0000000000000007E-2</v>
      </c>
      <c r="E86" s="408">
        <v>0.02</v>
      </c>
      <c r="F86" s="408">
        <v>7.0000000000000007E-2</v>
      </c>
      <c r="G86" s="48"/>
      <c r="H86" s="48"/>
    </row>
    <row r="87" spans="1:11" ht="30">
      <c r="A87" s="588"/>
      <c r="B87" s="41"/>
      <c r="C87" s="52" t="s">
        <v>286</v>
      </c>
      <c r="D87" s="408">
        <v>7.0000000000000007E-2</v>
      </c>
      <c r="E87" s="408">
        <v>0.39</v>
      </c>
      <c r="F87" s="408">
        <v>0.1</v>
      </c>
      <c r="G87" s="48"/>
      <c r="H87" s="48"/>
    </row>
    <row r="88" spans="1:11" ht="15">
      <c r="A88" s="588"/>
      <c r="B88" s="41"/>
      <c r="C88" s="52" t="s">
        <v>287</v>
      </c>
      <c r="D88" s="408">
        <v>0.1</v>
      </c>
      <c r="E88" s="408">
        <v>0.33</v>
      </c>
      <c r="F88" s="408">
        <v>0.15</v>
      </c>
      <c r="G88" s="48"/>
      <c r="H88" s="48"/>
    </row>
    <row r="89" spans="1:11" ht="15">
      <c r="A89" s="588"/>
      <c r="B89" s="41"/>
      <c r="C89" s="52" t="s">
        <v>288</v>
      </c>
      <c r="D89" s="408">
        <v>0.08</v>
      </c>
      <c r="E89" s="408">
        <v>0.23</v>
      </c>
      <c r="F89" s="408">
        <v>0.1</v>
      </c>
      <c r="G89" s="48"/>
      <c r="H89" s="48"/>
    </row>
    <row r="90" spans="1:11" ht="15">
      <c r="A90" s="588"/>
      <c r="B90" s="41"/>
      <c r="C90" s="52" t="s">
        <v>289</v>
      </c>
      <c r="D90" s="408">
        <v>0.01</v>
      </c>
      <c r="E90" s="408">
        <v>9.9999999999999992E-2</v>
      </c>
      <c r="F90" s="408">
        <v>0.02</v>
      </c>
      <c r="G90" s="48"/>
      <c r="H90" s="48"/>
    </row>
    <row r="91" spans="1:11" ht="15">
      <c r="A91" s="588"/>
      <c r="B91" s="41"/>
      <c r="C91" s="52" t="s">
        <v>290</v>
      </c>
      <c r="D91" s="408">
        <v>0.16</v>
      </c>
      <c r="E91" s="408">
        <v>0.43</v>
      </c>
      <c r="F91" s="408">
        <v>0.15</v>
      </c>
      <c r="G91" s="48"/>
      <c r="H91" s="48"/>
    </row>
    <row r="92" spans="1:11" ht="15.75" thickBot="1">
      <c r="A92" s="588"/>
      <c r="B92" s="41"/>
      <c r="C92" s="52" t="s">
        <v>291</v>
      </c>
      <c r="D92" s="408">
        <v>0.13</v>
      </c>
      <c r="E92" s="408">
        <v>0.3</v>
      </c>
      <c r="F92" s="408">
        <v>0.17</v>
      </c>
      <c r="G92" s="48"/>
      <c r="H92" s="164" t="s">
        <v>315</v>
      </c>
    </row>
    <row r="93" spans="1:11" ht="13.5" thickBot="1">
      <c r="A93" s="20" t="s">
        <v>95</v>
      </c>
      <c r="B93" s="16"/>
      <c r="C93" s="32"/>
      <c r="D93" s="363">
        <v>0.91</v>
      </c>
      <c r="E93" s="363">
        <v>2.42</v>
      </c>
      <c r="F93" s="363">
        <v>1.07</v>
      </c>
      <c r="G93" s="158">
        <f>D72+D82+D93</f>
        <v>7.17</v>
      </c>
      <c r="H93" s="158">
        <f>E72+E82+E93</f>
        <v>16.791886627500002</v>
      </c>
      <c r="I93" s="158">
        <f>F72+F82+F93</f>
        <v>11.819999999999999</v>
      </c>
      <c r="J93" s="47"/>
      <c r="K93" s="47"/>
    </row>
    <row r="94" spans="1:11" ht="15">
      <c r="A94" s="587" t="s">
        <v>108</v>
      </c>
      <c r="B94" s="40"/>
      <c r="C94" s="55" t="s">
        <v>292</v>
      </c>
      <c r="D94" s="408">
        <v>0.11</v>
      </c>
      <c r="E94" s="408">
        <v>0.397056625</v>
      </c>
      <c r="F94" s="408">
        <v>0.13</v>
      </c>
      <c r="G94" s="400"/>
      <c r="H94" s="401"/>
      <c r="I94" s="399"/>
      <c r="J94" s="399"/>
      <c r="K94" s="47"/>
    </row>
    <row r="95" spans="1:11" ht="60">
      <c r="A95" s="588"/>
      <c r="B95" s="40"/>
      <c r="C95" s="52" t="s">
        <v>293</v>
      </c>
      <c r="D95" s="408">
        <v>0.06</v>
      </c>
      <c r="E95" s="408">
        <v>0.23084687499999998</v>
      </c>
      <c r="F95" s="408">
        <v>0.08</v>
      </c>
      <c r="G95" s="160"/>
      <c r="H95" s="48"/>
      <c r="I95" s="47"/>
      <c r="J95" s="47"/>
      <c r="K95" s="47"/>
    </row>
    <row r="96" spans="1:11" ht="15">
      <c r="A96" s="588"/>
      <c r="B96" s="40"/>
      <c r="C96" s="52" t="s">
        <v>294</v>
      </c>
      <c r="D96" s="408">
        <v>0.37</v>
      </c>
      <c r="E96" s="408">
        <v>0.92338749999999992</v>
      </c>
      <c r="F96" s="408">
        <v>0.42</v>
      </c>
      <c r="G96" s="49"/>
      <c r="H96" s="48"/>
      <c r="I96" s="47"/>
      <c r="J96" s="47"/>
      <c r="K96" s="47"/>
    </row>
    <row r="97" spans="1:11" ht="45">
      <c r="A97" s="588"/>
      <c r="B97" s="40"/>
      <c r="C97" s="52" t="s">
        <v>295</v>
      </c>
      <c r="D97" s="408">
        <v>0.01</v>
      </c>
      <c r="E97" s="408">
        <v>2.7701624999999997E-2</v>
      </c>
      <c r="F97" s="408">
        <v>0.01</v>
      </c>
      <c r="G97" s="49"/>
      <c r="H97" s="48"/>
      <c r="I97" s="47"/>
      <c r="J97" s="47"/>
      <c r="K97" s="47"/>
    </row>
    <row r="98" spans="1:11" ht="15">
      <c r="A98" s="588"/>
      <c r="B98" s="40"/>
      <c r="C98" s="52" t="s">
        <v>296</v>
      </c>
      <c r="D98" s="408">
        <v>0.3</v>
      </c>
      <c r="E98" s="408">
        <v>0.55403249999999993</v>
      </c>
      <c r="F98" s="408">
        <v>0.39</v>
      </c>
      <c r="G98" s="49"/>
      <c r="H98" s="48"/>
      <c r="I98" s="47"/>
      <c r="J98" s="47"/>
      <c r="K98" s="47"/>
    </row>
    <row r="99" spans="1:11" ht="15">
      <c r="A99" s="588"/>
      <c r="B99" s="40"/>
      <c r="C99" s="52" t="s">
        <v>297</v>
      </c>
      <c r="D99" s="408">
        <v>0.51</v>
      </c>
      <c r="E99" s="408">
        <v>0.92338749999999992</v>
      </c>
      <c r="F99" s="408">
        <v>0.74</v>
      </c>
      <c r="I99" s="159"/>
      <c r="K99" s="47"/>
    </row>
    <row r="100" spans="1:11" ht="15">
      <c r="A100" s="588"/>
      <c r="B100" s="40"/>
      <c r="C100" s="52" t="s">
        <v>298</v>
      </c>
      <c r="D100" s="410">
        <v>0.02</v>
      </c>
      <c r="E100" s="410">
        <v>0.10899</v>
      </c>
      <c r="F100" s="410">
        <v>0.04</v>
      </c>
      <c r="G100" s="48"/>
      <c r="H100" s="49"/>
      <c r="I100" s="47"/>
      <c r="J100" s="47"/>
      <c r="K100" s="47"/>
    </row>
    <row r="101" spans="1:11" ht="15.75" thickBot="1">
      <c r="A101" s="588"/>
      <c r="B101" s="40"/>
      <c r="C101" s="52" t="s">
        <v>299</v>
      </c>
      <c r="D101" s="410">
        <v>0.02</v>
      </c>
      <c r="E101" s="410">
        <v>7.2660000000000002E-2</v>
      </c>
      <c r="F101" s="410">
        <v>0.03</v>
      </c>
      <c r="G101" s="48"/>
      <c r="H101" s="49"/>
      <c r="I101" s="47"/>
      <c r="J101" s="47"/>
      <c r="K101" s="47"/>
    </row>
    <row r="102" spans="1:11" ht="13.5" thickBot="1">
      <c r="A102" s="20" t="s">
        <v>95</v>
      </c>
      <c r="B102" s="29"/>
      <c r="C102" s="17"/>
      <c r="D102" s="365">
        <v>1.4000000000000001</v>
      </c>
      <c r="E102" s="365">
        <v>3.2380626249999995</v>
      </c>
      <c r="F102" s="365">
        <v>1.84</v>
      </c>
      <c r="G102" s="47"/>
      <c r="H102" s="50"/>
      <c r="I102" s="47"/>
      <c r="J102" s="47"/>
      <c r="K102" s="47"/>
    </row>
    <row r="103" spans="1:11" ht="30">
      <c r="A103" s="587" t="s">
        <v>110</v>
      </c>
      <c r="B103" s="42"/>
      <c r="C103" s="56" t="s">
        <v>300</v>
      </c>
      <c r="D103" s="407">
        <v>7.0000000000000007E-2</v>
      </c>
      <c r="E103" s="407">
        <v>0.2</v>
      </c>
      <c r="F103" s="407">
        <v>0.15</v>
      </c>
      <c r="G103" s="47"/>
      <c r="H103" s="50"/>
      <c r="I103" s="47"/>
      <c r="J103" s="47"/>
      <c r="K103" s="47"/>
    </row>
    <row r="104" spans="1:11" ht="15">
      <c r="A104" s="588"/>
      <c r="B104" s="40"/>
      <c r="C104" s="52" t="s">
        <v>301</v>
      </c>
      <c r="D104" s="408">
        <v>0.27</v>
      </c>
      <c r="E104" s="408">
        <v>0.42</v>
      </c>
      <c r="F104" s="408">
        <v>0.34</v>
      </c>
      <c r="G104" s="47"/>
      <c r="H104" s="50"/>
      <c r="I104" s="47"/>
      <c r="J104" s="47"/>
      <c r="K104" s="47"/>
    </row>
    <row r="105" spans="1:11" ht="15">
      <c r="A105" s="588"/>
      <c r="B105" s="40"/>
      <c r="C105" s="52" t="s">
        <v>302</v>
      </c>
      <c r="D105" s="408">
        <v>0</v>
      </c>
      <c r="E105" s="408">
        <v>0</v>
      </c>
      <c r="F105" s="408">
        <v>0</v>
      </c>
      <c r="G105" s="47"/>
      <c r="H105" s="50"/>
      <c r="I105" s="47"/>
      <c r="J105" s="47"/>
      <c r="K105" s="47"/>
    </row>
    <row r="106" spans="1:11" ht="15">
      <c r="A106" s="588"/>
      <c r="B106" s="40"/>
      <c r="C106" s="52" t="s">
        <v>303</v>
      </c>
      <c r="D106" s="408">
        <v>0</v>
      </c>
      <c r="E106" s="408">
        <v>0</v>
      </c>
      <c r="F106" s="408">
        <v>0</v>
      </c>
      <c r="G106" s="47"/>
      <c r="H106" s="47"/>
      <c r="I106" s="47"/>
      <c r="J106" s="47"/>
      <c r="K106" s="47"/>
    </row>
    <row r="107" spans="1:11" ht="15">
      <c r="A107" s="588"/>
      <c r="B107" s="40"/>
      <c r="C107" s="52" t="s">
        <v>304</v>
      </c>
      <c r="D107" s="408">
        <v>0.02</v>
      </c>
      <c r="E107" s="408">
        <v>0.08</v>
      </c>
      <c r="F107" s="408">
        <v>0.05</v>
      </c>
      <c r="G107" s="50"/>
      <c r="H107" s="47"/>
      <c r="I107" s="47"/>
      <c r="J107" s="47"/>
      <c r="K107" s="47"/>
    </row>
    <row r="108" spans="1:11" ht="15.75" thickBot="1">
      <c r="A108" s="588"/>
      <c r="B108" s="40"/>
      <c r="C108" s="57" t="s">
        <v>217</v>
      </c>
      <c r="D108" s="409">
        <v>0.13</v>
      </c>
      <c r="E108" s="409">
        <v>0.26</v>
      </c>
      <c r="F108" s="409">
        <v>0.18</v>
      </c>
      <c r="G108" s="50"/>
      <c r="H108" s="372" t="s">
        <v>316</v>
      </c>
      <c r="I108" s="373"/>
      <c r="J108" s="47"/>
      <c r="K108" s="47"/>
    </row>
    <row r="109" spans="1:11" ht="13.5" thickBot="1">
      <c r="A109" s="20" t="s">
        <v>95</v>
      </c>
      <c r="B109" s="16"/>
      <c r="C109" s="17"/>
      <c r="D109" s="363">
        <v>0.49000000000000005</v>
      </c>
      <c r="E109" s="363">
        <v>0.96</v>
      </c>
      <c r="F109" s="363">
        <v>0.72</v>
      </c>
      <c r="G109" s="158">
        <f>D102+D109</f>
        <v>1.8900000000000001</v>
      </c>
      <c r="H109" s="158">
        <f>E102+E109</f>
        <v>4.1980626249999995</v>
      </c>
      <c r="I109" s="158">
        <f>F102+F109</f>
        <v>2.56</v>
      </c>
      <c r="J109" s="47"/>
      <c r="K109" s="47"/>
    </row>
    <row r="110" spans="1:11" ht="13.5" thickBot="1">
      <c r="A110" s="19" t="s">
        <v>223</v>
      </c>
      <c r="B110" s="15"/>
      <c r="C110" s="15"/>
      <c r="D110" s="364">
        <v>13.06</v>
      </c>
      <c r="E110" s="364">
        <v>27.5460005025</v>
      </c>
      <c r="F110" s="364">
        <v>19.78</v>
      </c>
      <c r="G110" s="399"/>
      <c r="H110" s="399"/>
      <c r="I110" s="399"/>
      <c r="J110" s="399"/>
      <c r="K110" s="47"/>
    </row>
    <row r="111" spans="1:11">
      <c r="F111" s="122"/>
      <c r="G111" s="47"/>
      <c r="H111" s="47"/>
      <c r="I111" s="47"/>
      <c r="J111" s="47"/>
      <c r="K111" s="47"/>
    </row>
    <row r="112" spans="1:11">
      <c r="A112" s="172" t="s">
        <v>317</v>
      </c>
      <c r="B112" s="172"/>
      <c r="C112" s="172"/>
      <c r="D112" s="173"/>
      <c r="E112" s="172"/>
      <c r="F112" s="172"/>
      <c r="G112" s="168"/>
      <c r="H112" s="47"/>
      <c r="I112" s="47"/>
      <c r="J112" s="47"/>
      <c r="K112" s="47"/>
    </row>
    <row r="113" spans="1:11">
      <c r="A113" s="172" t="s">
        <v>318</v>
      </c>
      <c r="B113" s="172"/>
      <c r="C113" s="172"/>
      <c r="D113" s="172"/>
      <c r="E113" s="172"/>
      <c r="F113" s="172"/>
      <c r="G113" s="169"/>
      <c r="H113" s="47"/>
      <c r="I113" s="47"/>
      <c r="J113" s="47"/>
      <c r="K113" s="47"/>
    </row>
    <row r="114" spans="1:11">
      <c r="A114" s="172" t="s">
        <v>319</v>
      </c>
      <c r="B114" s="172"/>
      <c r="C114" s="172"/>
      <c r="D114" s="172"/>
      <c r="E114" s="172"/>
      <c r="F114" s="172"/>
      <c r="G114" s="169"/>
      <c r="H114" s="47"/>
      <c r="I114" s="47"/>
      <c r="J114" s="47"/>
      <c r="K114" s="47"/>
    </row>
    <row r="115" spans="1:11">
      <c r="A115" s="21"/>
      <c r="B115" s="21"/>
      <c r="C115" s="21"/>
      <c r="D115" s="21"/>
      <c r="E115" s="21"/>
      <c r="F115" s="21"/>
      <c r="G115" s="169"/>
      <c r="H115" s="47"/>
      <c r="I115" s="47"/>
      <c r="J115" s="47"/>
      <c r="K115" s="47"/>
    </row>
    <row r="116" spans="1:11" ht="16.5">
      <c r="A116" s="172"/>
      <c r="B116" s="172"/>
      <c r="C116" s="172"/>
      <c r="D116" s="172"/>
      <c r="E116" s="172"/>
      <c r="F116" s="172"/>
      <c r="G116" s="167"/>
      <c r="H116" s="47"/>
      <c r="I116" s="47"/>
      <c r="J116" s="47"/>
      <c r="K116" s="47"/>
    </row>
    <row r="117" spans="1:11" ht="16.5">
      <c r="A117" s="172"/>
      <c r="B117" s="21"/>
      <c r="C117" s="172"/>
      <c r="D117" s="172"/>
      <c r="E117" s="172"/>
      <c r="F117" s="172"/>
      <c r="G117" s="167"/>
      <c r="H117" s="47"/>
      <c r="I117" s="47"/>
      <c r="J117" s="47"/>
      <c r="K117" s="47"/>
    </row>
    <row r="118" spans="1:11">
      <c r="A118" s="171"/>
      <c r="B118" s="171"/>
      <c r="C118" s="171"/>
      <c r="D118" s="171"/>
      <c r="E118" s="171"/>
      <c r="F118" s="171"/>
      <c r="G118" s="47"/>
      <c r="H118" s="47"/>
      <c r="I118" s="47"/>
      <c r="J118" s="47"/>
      <c r="K118" s="47"/>
    </row>
    <row r="119" spans="1:11">
      <c r="A119" s="171"/>
      <c r="B119" s="171"/>
      <c r="C119" s="171"/>
      <c r="D119" s="171"/>
      <c r="E119" s="171"/>
      <c r="F119" s="171"/>
      <c r="G119" s="47"/>
      <c r="H119" s="47"/>
      <c r="I119" s="47"/>
      <c r="J119" s="47"/>
      <c r="K119" s="47"/>
    </row>
    <row r="120" spans="1:11">
      <c r="A120" s="171"/>
      <c r="B120" s="171"/>
      <c r="C120" s="171"/>
      <c r="D120" s="171"/>
      <c r="E120" s="171"/>
      <c r="F120" s="171"/>
      <c r="G120" s="47"/>
      <c r="H120" s="47"/>
      <c r="I120" s="47"/>
      <c r="J120" s="47"/>
      <c r="K120" s="47"/>
    </row>
    <row r="121" spans="1:11">
      <c r="A121" s="171"/>
      <c r="B121" s="171"/>
      <c r="C121" s="171"/>
      <c r="D121" s="171"/>
      <c r="E121" s="171"/>
      <c r="F121" s="171"/>
      <c r="G121" s="47"/>
      <c r="H121" s="47"/>
      <c r="I121" s="47"/>
      <c r="J121" s="47"/>
      <c r="K121" s="47"/>
    </row>
    <row r="122" spans="1:11">
      <c r="A122" s="171"/>
      <c r="B122" s="171"/>
      <c r="C122" s="171"/>
      <c r="D122" s="171"/>
      <c r="E122" s="171"/>
      <c r="F122" s="171"/>
      <c r="G122" s="47"/>
      <c r="H122" s="47"/>
      <c r="I122" s="47"/>
      <c r="J122" s="47"/>
      <c r="K122" s="47"/>
    </row>
    <row r="123" spans="1:11">
      <c r="A123" s="171"/>
      <c r="B123" s="171"/>
      <c r="C123" s="171"/>
      <c r="D123" s="171"/>
      <c r="E123" s="171"/>
      <c r="F123" s="171"/>
      <c r="G123" s="47"/>
      <c r="H123" s="47"/>
      <c r="I123" s="47"/>
      <c r="J123" s="47"/>
      <c r="K123" s="47"/>
    </row>
    <row r="124" spans="1:11">
      <c r="A124" s="171"/>
      <c r="B124" s="171"/>
      <c r="C124" s="171"/>
      <c r="D124" s="171"/>
      <c r="E124" s="171"/>
      <c r="F124" s="171"/>
      <c r="G124" s="47"/>
      <c r="H124" s="47"/>
      <c r="I124" s="47"/>
      <c r="J124" s="47"/>
      <c r="K124" s="47"/>
    </row>
    <row r="125" spans="1:11">
      <c r="A125" s="171"/>
      <c r="B125" s="171"/>
      <c r="C125" s="171"/>
      <c r="D125" s="171"/>
      <c r="E125" s="171"/>
      <c r="F125" s="171"/>
      <c r="G125" s="47"/>
      <c r="H125" s="47"/>
      <c r="I125" s="47"/>
      <c r="J125" s="47"/>
      <c r="K125" s="47"/>
    </row>
    <row r="126" spans="1:11" ht="14.25">
      <c r="G126" s="161"/>
      <c r="H126" s="170"/>
      <c r="I126" s="165"/>
      <c r="J126" s="165"/>
      <c r="K126" s="47"/>
    </row>
    <row r="127" spans="1:11">
      <c r="G127" s="162"/>
      <c r="H127" s="162"/>
    </row>
    <row r="128" spans="1:11" ht="20.25">
      <c r="G128" s="163"/>
    </row>
  </sheetData>
  <mergeCells count="41">
    <mergeCell ref="A94:A101"/>
    <mergeCell ref="A83:A92"/>
    <mergeCell ref="A73:A81"/>
    <mergeCell ref="A38:A71"/>
    <mergeCell ref="A9:A19"/>
    <mergeCell ref="A103:A108"/>
    <mergeCell ref="K9:AS9"/>
    <mergeCell ref="L12:R14"/>
    <mergeCell ref="S12:Z14"/>
    <mergeCell ref="AA12:AR12"/>
    <mergeCell ref="AA13:AF13"/>
    <mergeCell ref="A21:A35"/>
    <mergeCell ref="L16:R16"/>
    <mergeCell ref="AG17:AL17"/>
    <mergeCell ref="AA15:AF15"/>
    <mergeCell ref="AG15:AL15"/>
    <mergeCell ref="L15:R15"/>
    <mergeCell ref="S17:Z17"/>
    <mergeCell ref="AA16:AR16"/>
    <mergeCell ref="AM15:AR15"/>
    <mergeCell ref="AM17:AR17"/>
    <mergeCell ref="AM13:AR13"/>
    <mergeCell ref="AM18:AR18"/>
    <mergeCell ref="L17:R17"/>
    <mergeCell ref="AA17:AF17"/>
    <mergeCell ref="S15:Z15"/>
    <mergeCell ref="AA14:AF14"/>
    <mergeCell ref="AG14:AL14"/>
    <mergeCell ref="AG13:AL13"/>
    <mergeCell ref="AM14:AR14"/>
    <mergeCell ref="S18:Z18"/>
    <mergeCell ref="AG18:AL18"/>
    <mergeCell ref="L18:R18"/>
    <mergeCell ref="AA18:AF18"/>
    <mergeCell ref="S16:Z16"/>
    <mergeCell ref="A2:F2"/>
    <mergeCell ref="A3:F3"/>
    <mergeCell ref="A6:A7"/>
    <mergeCell ref="B6:B7"/>
    <mergeCell ref="C6:C7"/>
    <mergeCell ref="D6:F6"/>
  </mergeCells>
  <phoneticPr fontId="4" type="noConversion"/>
  <pageMargins left="0.75" right="0.75" top="1" bottom="1" header="0.5" footer="0.5"/>
  <pageSetup paperSize="9" scale="90" orientation="portrait" r:id="rId1"/>
  <headerFooter alignWithMargins="0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Прил.1(Мощность ИЭС)</vt:lpstr>
      <vt:lpstr>Прил.2 (БСК ИЭС)</vt:lpstr>
      <vt:lpstr>Прил.3 (АЧР ИЭС)</vt:lpstr>
      <vt:lpstr>Прил.4 (Загрузка трансф-в ИЭС)</vt:lpstr>
      <vt:lpstr>Прил.5 (САОН ИЭС)</vt:lpstr>
      <vt:lpstr>Лист1</vt:lpstr>
      <vt:lpstr>'Прил.1(Мощность ИЭС)'!Область_печати</vt:lpstr>
      <vt:lpstr>'Прил.2 (БСК ИЭС)'!Область_печати</vt:lpstr>
      <vt:lpstr>'Прил.3 (АЧР ИЭС)'!Область_печати</vt:lpstr>
      <vt:lpstr>'Прил.4 (Загрузка трансф-в ИЭС)'!Область_печати</vt:lpstr>
      <vt:lpstr>'Прил.5 (САОН ИЭС)'!Область_печати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2014-07-08T09:10:17Z</cp:lastPrinted>
  <dcterms:created xsi:type="dcterms:W3CDTF">2007-06-27T12:09:11Z</dcterms:created>
  <dcterms:modified xsi:type="dcterms:W3CDTF">2014-08-04T07:51:31Z</dcterms:modified>
</cp:coreProperties>
</file>